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7470" windowHeight="27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28" i="108"/>
  <c r="F31" i="108"/>
  <c r="F36" i="108"/>
  <c r="F37" i="108"/>
  <c r="G28"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0" i="34"/>
  <c r="F126" i="34"/>
  <c r="B5847" i="106"/>
  <c r="D5847" i="106" s="1"/>
  <c r="B5599" i="106"/>
  <c r="D5599" i="106" s="1"/>
  <c r="H173" i="5"/>
  <c r="B5906" i="106" s="1"/>
  <c r="D5906" i="106" s="1"/>
  <c r="H109" i="5"/>
  <c r="B6025" i="106" s="1"/>
  <c r="D6025" i="106" s="1"/>
  <c r="D7" i="7"/>
  <c r="B1763" i="106" s="1"/>
  <c r="D1763" i="106" s="1"/>
  <c r="H6" i="4"/>
  <c r="B2656" i="106" s="1"/>
  <c r="D2656" i="106" s="1"/>
  <c r="B1746" i="106"/>
  <c r="D1746" i="106" s="1"/>
  <c r="D17" i="7"/>
  <c r="B4104" i="106" s="1"/>
  <c r="D4104" i="106" s="1"/>
  <c r="D11" i="7"/>
  <c r="B1768" i="106" s="1"/>
  <c r="D1768" i="106" s="1"/>
  <c r="D15" i="7"/>
  <c r="B1772" i="106" s="1"/>
  <c r="D1772" i="106" s="1"/>
  <c r="B7760" i="106"/>
  <c r="D7760" i="106" s="1"/>
  <c r="G173" i="5" l="1"/>
  <c r="B5778" i="106" s="1"/>
  <c r="D5778" i="106" s="1"/>
  <c r="B5770" i="106"/>
  <c r="D5770" i="106" s="1"/>
  <c r="L354" i="29"/>
  <c r="H4" i="4"/>
  <c r="B2655" i="106" s="1"/>
  <c r="D2655" i="106" s="1"/>
  <c r="F105" i="34"/>
  <c r="C172" i="5"/>
  <c r="B5214" i="106" s="1"/>
  <c r="D5214" i="106" s="1"/>
  <c r="K274" i="5"/>
  <c r="B5752" i="106"/>
  <c r="D5752" i="106" s="1"/>
  <c r="F110" i="34"/>
  <c r="F127" i="34"/>
  <c r="F135" i="34"/>
  <c r="K28" i="118"/>
  <c r="O27" i="118" s="1"/>
  <c r="O29" i="118" s="1"/>
  <c r="I274" i="5"/>
  <c r="K173" i="5"/>
  <c r="K6" i="4" s="1"/>
  <c r="B3570" i="106" s="1"/>
  <c r="D3570" i="106" s="1"/>
  <c r="F172" i="5"/>
  <c r="B5644" i="106" s="1"/>
  <c r="D5644" i="106" s="1"/>
  <c r="L305" i="29"/>
  <c r="G331" i="29"/>
  <c r="B7220" i="106" s="1"/>
  <c r="D7220" i="106" s="1"/>
  <c r="G204" i="29"/>
  <c r="B1365" i="106" s="1"/>
  <c r="D1365" i="106" s="1"/>
  <c r="F129" i="34"/>
  <c r="K24" i="12"/>
  <c r="D6103" i="106"/>
  <c r="H352" i="29"/>
  <c r="B7242" i="106" s="1"/>
  <c r="D7242" i="106" s="1"/>
  <c r="C341" i="29"/>
  <c r="B3621" i="106" s="1"/>
  <c r="D3621" i="106" s="1"/>
  <c r="K41" i="3"/>
  <c r="L15" i="11"/>
  <c r="B3459" i="106" s="1"/>
  <c r="D3459" i="106" s="1"/>
  <c r="K278" i="29"/>
  <c r="B3724" i="106" s="1"/>
  <c r="D3724" i="106" s="1"/>
  <c r="H288" i="29"/>
  <c r="B1454" i="106" s="1"/>
  <c r="D1454" i="106" s="1"/>
  <c r="K84" i="29"/>
  <c r="B3670" i="106"/>
  <c r="D3670" i="106" s="1"/>
  <c r="K341" i="29"/>
  <c r="K13" i="4" s="1"/>
  <c r="B3572" i="106" s="1"/>
  <c r="D3572" i="106" s="1"/>
  <c r="B3647" i="106"/>
  <c r="D3647" i="106" s="1"/>
  <c r="D12" i="7"/>
  <c r="B1769" i="106" s="1"/>
  <c r="D1769" i="106" s="1"/>
  <c r="L331" i="29"/>
  <c r="C331" i="29"/>
  <c r="B7216" i="106" s="1"/>
  <c r="D7216" i="106" s="1"/>
  <c r="F73" i="34"/>
  <c r="F72" i="34"/>
  <c r="G14" i="4"/>
  <c r="B2609" i="106" s="1"/>
  <c r="D2609" i="106" s="1"/>
  <c r="G109" i="5"/>
  <c r="F65" i="34"/>
  <c r="G29" i="108"/>
  <c r="K178" i="29"/>
  <c r="F13" i="4" s="1"/>
  <c r="B2596" i="106" s="1"/>
  <c r="D2596" i="106" s="1"/>
  <c r="E29" i="108"/>
  <c r="E109" i="5"/>
  <c r="E4" i="4" s="1"/>
  <c r="B2630" i="106" s="1"/>
  <c r="D2630" i="106" s="1"/>
  <c r="D109" i="5"/>
  <c r="B5356" i="106" s="1"/>
  <c r="D5356" i="106" s="1"/>
  <c r="D4" i="4"/>
  <c r="B2564" i="106" s="1"/>
  <c r="D2564" i="106" s="1"/>
  <c r="E102" i="29"/>
  <c r="B2790" i="106" s="1"/>
  <c r="D2790" i="106" s="1"/>
  <c r="E30" i="108"/>
  <c r="E28" i="108"/>
  <c r="C173" i="5"/>
  <c r="B5223" i="106" s="1"/>
  <c r="D5223" i="106" s="1"/>
  <c r="C109" i="5"/>
  <c r="B5121" i="106" s="1"/>
  <c r="D5121" i="106" s="1"/>
  <c r="D4" i="7"/>
  <c r="B1760" i="106" s="1"/>
  <c r="D1760" i="106" s="1"/>
  <c r="F19" i="7"/>
  <c r="L13" i="11"/>
  <c r="B2060" i="106" s="1"/>
  <c r="D2060" i="106" s="1"/>
  <c r="D60" i="36"/>
  <c r="L5" i="11"/>
  <c r="B2056" i="106" s="1"/>
  <c r="D205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7250" i="106" l="1"/>
  <c r="B3568" i="106"/>
  <c r="D3568" i="106" s="1"/>
  <c r="D58" i="36"/>
  <c r="B7733" i="106"/>
  <c r="D7733" i="106" s="1"/>
  <c r="K26" i="12"/>
  <c r="B7743" i="106" s="1"/>
  <c r="D7743" i="106" s="1"/>
  <c r="K331" i="29"/>
  <c r="G15" i="4"/>
  <c r="B6032" i="106" s="1"/>
  <c r="D6032" i="106" s="1"/>
  <c r="B3672" i="106"/>
  <c r="D3672" i="106" s="1"/>
  <c r="B6024" i="106"/>
  <c r="D6024" i="106" s="1"/>
  <c r="G4" i="4"/>
  <c r="B2603" i="106" s="1"/>
  <c r="D2603" i="106" s="1"/>
  <c r="B1381" i="106"/>
  <c r="D1381" i="106" s="1"/>
  <c r="F6" i="4"/>
  <c r="B2593" i="106" s="1"/>
  <c r="D2593" i="106" s="1"/>
  <c r="F275" i="5"/>
  <c r="B5527" i="106"/>
  <c r="D5527" i="106" s="1"/>
  <c r="C114" i="29"/>
  <c r="B757" i="106" s="1"/>
  <c r="D757" i="106" s="1"/>
  <c r="F175" i="34"/>
  <c r="C6" i="4"/>
  <c r="B2553" i="106" s="1"/>
  <c r="D2553" i="106" s="1"/>
  <c r="C4" i="4"/>
  <c r="B2551" i="106" s="1"/>
  <c r="D2551" i="106" s="1"/>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J8" i="4" l="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<sst xmlns="http://schemas.openxmlformats.org/spreadsheetml/2006/main" count="5043" uniqueCount="2132">
  <si>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</si>
  <si>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</si>
  <si>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</si>
  <si>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</si>
  <si>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</si>
  <si>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</si>
  <si>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</si>
  <si>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</si>
  <si>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</si>
  <si>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</si>
  <si>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</si>
  <si>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</si>
  <si>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</si>
  <si>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</si>
  <si>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</si>
  <si>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</si>
  <si>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</si>
  <si>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</si>
  <si>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</si>
  <si>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</si>
  <si>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</si>
  <si>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</si>
  <si>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</si>
  <si>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</si>
  <si>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</si>
  <si>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</si>
  <si>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</si>
  <si>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</si>
  <si>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</si>
  <si>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</si>
  <si>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</si>
  <si>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</si>
  <si>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</si>
  <si>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</si>
  <si>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</si>
  <si>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</si>
  <si>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</si>
  <si>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</si>
  <si>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</si>
  <si>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</si>
  <si>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</si>
  <si>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</si>
  <si>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</si>
  <si>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</si>
  <si>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</si>
  <si>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</si>
  <si>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</si>
  <si>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</si>
  <si>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</si>
  <si>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</si>
  <si>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</si>
  <si>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</si>
  <si>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</si>
  <si>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</si>
  <si>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</si>
  <si>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</si>
  <si>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</si>
  <si>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</si>
  <si>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</si>
  <si>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</si>
  <si>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</si>
  <si>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</si>
  <si>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</si>
  <si>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</si>
  <si>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</si>
  <si>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</si>
  <si>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</si>
  <si>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</si>
  <si>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</si>
  <si>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</si>
  <si>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</si>
  <si>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</si>
  <si>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</si>
  <si>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</si>
  <si>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</si>
  <si>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</si>
  <si>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</si>
  <si>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</si>
  <si>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</si>
  <si>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</si>
  <si>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</si>
  <si>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</si>
  <si>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</si>
  <si>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</si>
  <si>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</si>
  <si>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</si>
  <si>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</si>
  <si>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</si>
  <si>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</si>
  <si>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</si>
  <si>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</si>
  <si>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</si>
  <si>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</si>
  <si>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</si>
  <si>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</si>
  <si>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</si>
  <si>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</si>
  <si>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</si>
  <si>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</si>
  <si>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</si>
  <si>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</si>
  <si>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</si>
  <si>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</si>
  <si>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</si>
  <si>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</si>
  <si>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</si>
  <si>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</si>
  <si>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</si>
  <si>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</si>
  <si>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</si>
  <si>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</si>
  <si>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</si>
  <si>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</si>
  <si>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</si>
  <si>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</si>
  <si>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</si>
  <si>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</si>
  <si>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</si>
  <si>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</si>
  <si>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</si>
  <si>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</si>
  <si>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</si>
  <si>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</si>
  <si>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</si>
  <si>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</si>
  <si>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</si>
  <si>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</si>
  <si>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</si>
  <si>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</si>
  <si>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</si>
  <si>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</si>
  <si>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</si>
  <si>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</si>
  <si>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</si>
  <si>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</si>
  <si>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</si>
  <si>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</si>
  <si>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</si>
  <si>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</si>
  <si>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</si>
  <si>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</si>
  <si>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</si>
  <si>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</si>
  <si>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</si>
  <si>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</si>
  <si>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</si>
  <si>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</si>
  <si>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</si>
  <si>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</si>
  <si>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</si>
  <si>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</si>
  <si>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</si>
  <si>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</si>
  <si>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</si>
  <si>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</si>
  <si>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</si>
  <si>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</si>
  <si>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</si>
  <si>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</si>
  <si>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</si>
  <si>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</si>
  <si>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</si>
  <si>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</si>
  <si>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</si>
  <si>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</si>
  <si>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</si>
  <si>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</si>
  <si>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</si>
  <si>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</si>
  <si>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</si>
  <si>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</si>
  <si>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</si>
  <si>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</si>
  <si>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</si>
  <si>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</si>
  <si>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</si>
  <si>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</si>
  <si>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</si>
  <si>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</si>
  <si>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</si>
  <si>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</si>
  <si>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</si>
  <si>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</si>
  <si>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</si>
  <si>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</si>
  <si>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</si>
  <si>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</si>
  <si>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</si>
  <si>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</si>
  <si>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</si>
  <si>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</si>
  <si>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</si>
  <si>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</si>
  <si>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</si>
  <si>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</si>
  <si>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</si>
  <si>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</si>
  <si>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</si>
  <si>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</si>
  <si>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</si>
  <si>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</si>
  <si>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</si>
  <si>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</si>
  <si>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</si>
  <si>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</si>
  <si>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</si>
  <si>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</si>
  <si>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</si>
  <si>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</si>
  <si>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</si>
  <si>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</si>
  <si>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</si>
  <si>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</si>
  <si>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</si>
  <si>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</si>
  <si>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</si>
  <si>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</si>
  <si>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</si>
  <si>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</si>
  <si>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</si>
  <si>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</si>
  <si>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</si>
  <si>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</si>
  <si>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</si>
  <si>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</si>
  <si>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</si>
  <si>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</si>
  <si>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</si>
  <si>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</si>
  <si>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</si>
  <si>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</si>
  <si>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</si>
  <si>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</si>
  <si>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</si>
  <si>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</si>
  <si>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</si>
  <si>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</si>
  <si>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</si>
  <si>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</si>
  <si>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</si>
  <si>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</si>
  <si>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</si>
  <si>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</si>
  <si>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</si>
  <si>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</si>
  <si>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</si>
  <si>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</si>
  <si>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</si>
  <si>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</si>
  <si>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</si>
  <si>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</si>
  <si>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</si>
  <si>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</si>
  <si>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</si>
  <si>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</si>
  <si>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</si>
  <si>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</si>
  <si>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</si>
  <si>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</si>
  <si>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</si>
  <si>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</si>
  <si>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</si>
  <si>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</si>
  <si>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</si>
  <si>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</si>
  <si>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</si>
  <si>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</si>
  <si>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</si>
  <si>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</si>
  <si>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</si>
  <si>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</si>
  <si>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</si>
  <si>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</si>
  <si>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</si>
  <si>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</si>
  <si>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</si>
  <si>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</si>
  <si>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</si>
  <si>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</si>
  <si>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</si>
  <si>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</si>
  <si>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</si>
  <si>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</si>
  <si>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</si>
  <si>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</si>
  <si>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</si>
  <si>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</si>
  <si>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</si>
  <si>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</si>
  <si>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</si>
  <si>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</si>
  <si>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</si>
  <si>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</si>
  <si>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</si>
  <si>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</si>
  <si>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</si>
  <si>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</si>
  <si>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</si>
  <si>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</si>
  <si>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</si>
  <si>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</si>
  <si>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</si>
  <si>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</si>
  <si>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</si>
  <si>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</si>
  <si>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</si>
  <si>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</si>
  <si>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</si>
  <si>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</si>
  <si>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</si>
  <si>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</si>
  <si>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</si>
  <si>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</si>
  <si>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</si>
  <si>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</si>
  <si>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</si>
  <si>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</si>
  <si>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</si>
  <si>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</si>
  <si>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</si>
  <si>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</si>
  <si>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</si>
  <si>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</si>
  <si>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</si>
  <si>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</si>
  <si>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</si>
  <si>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</si>
  <si>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</si>
  <si>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</si>
  <si>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</si>
  <si>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</si>
  <si>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</si>
  <si>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</si>
  <si>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</si>
  <si>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</si>
  <si>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</si>
  <si>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</si>
  <si>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</si>
  <si>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</si>
  <si>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</si>
  <si>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</si>
  <si>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</si>
  <si>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</si>
  <si>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</si>
  <si>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</si>
  <si>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</si>
  <si>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</si>
  <si>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</si>
  <si>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</si>
  <si>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</si>
  <si>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</si>
  <si>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</si>
  <si>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</si>
  <si>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</si>
  <si>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</si>
  <si>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</si>
  <si>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</si>
  <si>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</si>
  <si>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</si>
  <si>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</si>
  <si>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</si>
  <si>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</si>
  <si>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</si>
  <si>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</si>
  <si>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</si>
  <si>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</si>
  <si>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</si>
  <si>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</si>
  <si>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</si>
  <si>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</si>
  <si>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</si>
  <si>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</si>
  <si>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</si>
  <si>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</si>
  <si>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</si>
  <si>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</si>
  <si>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</si>
  <si>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</si>
  <si>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</si>
  <si>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</si>
  <si>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</si>
  <si>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</si>
  <si>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</si>
  <si>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</si>
  <si>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</si>
  <si>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</si>
  <si>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</si>
  <si>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</si>
  <si>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</si>
  <si>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</si>
  <si>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</si>
  <si>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</si>
  <si>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</si>
  <si>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</si>
  <si>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</si>
  <si>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</si>
  <si>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</si>
  <si>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</si>
  <si>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</si>
  <si>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</si>
  <si>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</si>
  <si>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</si>
  <si>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</si>
  <si>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</si>
  <si>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</si>
  <si>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</si>
  <si>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</si>
  <si>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</si>
  <si>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</si>
  <si>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</si>
  <si>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</si>
  <si>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</si>
  <si>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</si>
  <si>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</si>
  <si>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</si>
  <si>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</si>
  <si>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</si>
  <si>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</si>
  <si>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</si>
  <si>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</si>
  <si>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</si>
  <si>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</si>
  <si>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</si>
  <si>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</si>
  <si>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</si>
  <si>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</si>
  <si>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</si>
  <si>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</si>
  <si>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</si>
  <si>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</si>
  <si>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</si>
  <si>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</si>
  <si>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</si>
  <si>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</si>
  <si>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</si>
  <si>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</si>
  <si>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</si>
  <si>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</si>
  <si>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</si>
  <si>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</si>
  <si>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</si>
  <si>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</si>
  <si>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</si>
  <si>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</si>
  <si>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</si>
  <si>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</si>
  <si>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</si>
  <si>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</si>
  <si>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</si>
  <si>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</si>
  <si>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</si>
  <si>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</si>
  <si>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</si>
  <si>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</si>
  <si>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</si>
  <si>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</si>
  <si>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</si>
  <si>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</si>
  <si>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</si>
  <si>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</si>
  <si>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</si>
  <si>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</si>
  <si>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</si>
  <si>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</si>
  <si>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</si>
  <si>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</si>
  <si>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</si>
  <si>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</si>
  <si>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</si>
  <si>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</si>
  <si>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</si>
  <si>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</si>
  <si>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</si>
  <si>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</si>
  <si>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</si>
  <si>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</si>
  <si>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</si>
  <si>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</si>
  <si>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</si>
  <si>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</si>
  <si>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</si>
  <si>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</si>
  <si>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</si>
  <si>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</si>
  <si>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</si>
  <si>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</si>
  <si>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</si>
  <si>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</si>
  <si>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</si>
  <si>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</si>
  <si>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</si>
  <si>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</si>
  <si>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</si>
  <si>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</si>
  <si>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</si>
  <si>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</si>
  <si>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</si>
  <si>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</si>
  <si>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</si>
  <si>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</si>
  <si>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</si>
  <si>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</si>
  <si>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</si>
  <si>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</si>
  <si>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</si>
  <si>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</si>
  <si>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</si>
  <si>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</si>
  <si>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</si>
  <si>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</si>
  <si>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</si>
  <si>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</si>
  <si>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</si>
  <si>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</si>
  <si>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</si>
  <si>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</si>
  <si>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</si>
  <si>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</si>
  <si>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</si>
  <si>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</si>
  <si>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</si>
  <si>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</si>
  <si>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</si>
  <si>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</si>
  <si>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</si>
  <si>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</si>
  <si>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</si>
  <si>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</si>
  <si>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</si>
  <si>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</si>
  <si>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</si>
  <si>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</si>
  <si>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</si>
  <si>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</si>
  <si>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</si>
  <si>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</si>
  <si>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</si>
  <si>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</si>
  <si>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</si>
  <si>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</si>
  <si>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</si>
  <si>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</si>
  <si>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</si>
  <si>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</si>
  <si>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</si>
  <si>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</si>
  <si>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</si>
  <si>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</si>
  <si>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</si>
  <si>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</si>
  <si>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</si>
  <si>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</si>
  <si>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</si>
  <si>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</si>
  <si>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</si>
  <si>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</si>
  <si>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</si>
  <si>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</si>
  <si>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</si>
  <si>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</si>
  <si>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</si>
  <si>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</si>
  <si>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</si>
  <si>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</si>
  <si>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</si>
  <si>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</si>
  <si>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</si>
  <si>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</si>
  <si>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</si>
  <si>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</si>
  <si>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</si>
  <si>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</si>
  <si>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</si>
  <si>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</si>
  <si>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</si>
  <si>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</si>
  <si>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</si>
  <si>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</si>
  <si>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</si>
  <si>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</si>
  <si>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</si>
  <si>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</si>
  <si>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</si>
  <si>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</si>
  <si>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</si>
  <si>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</si>
  <si>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</si>
  <si>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</si>
  <si>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</si>
  <si>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</si>
  <si>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</si>
  <si>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</si>
  <si>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</si>
  <si>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</si>
  <si>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</si>
  <si>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</si>
  <si>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</si>
  <si>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</si>
  <si>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</si>
  <si>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</si>
  <si>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</si>
  <si>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</si>
  <si>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</si>
  <si>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</si>
  <si>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</si>
  <si>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</si>
  <si>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</si>
  <si>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</si>
  <si>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</si>
  <si>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</si>
  <si>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</si>
  <si>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</si>
  <si>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</si>
  <si>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</si>
  <si>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</si>
  <si>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</si>
  <si>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</si>
  <si>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</si>
  <si>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</si>
  <si>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</si>
  <si>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</si>
  <si>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</si>
  <si>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</si>
  <si>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</si>
  <si>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</si>
  <si>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</si>
  <si>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</si>
  <si>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</si>
  <si>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</si>
  <si>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</si>
  <si>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</si>
  <si>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</si>
  <si>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</si>
  <si>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</si>
  <si>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</si>
  <si>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</si>
  <si>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</si>
  <si>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</si>
  <si>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</si>
  <si>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</si>
  <si>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</si>
  <si>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</si>
  <si>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</si>
  <si>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</si>
  <si>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</si>
  <si>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</si>
  <si>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</si>
  <si>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</si>
  <si>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</si>
  <si>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</si>
  <si>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</si>
  <si>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</si>
  <si>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</si>
  <si>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</si>
  <si>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</si>
  <si>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</si>
  <si>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</si>
  <si>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</si>
  <si>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</si>
  <si>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</si>
  <si>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</si>
  <si>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</si>
  <si>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</si>
  <si>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</si>
  <si>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</si>
  <si>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</si>
  <si>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</si>
  <si>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</si>
  <si>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</si>
  <si>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</si>
  <si>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</si>
  <si>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</si>
  <si>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</si>
  <si>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</si>
  <si>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</si>
  <si>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</si>
  <si>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</si>
  <si>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</si>
  <si>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</si>
  <si>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</si>
  <si>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</si>
  <si>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</si>
  <si>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</si>
  <si>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</si>
  <si>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</si>
  <si>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</si>
  <si>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</si>
  <si>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</si>
  <si>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</si>
  <si>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</si>
  <si>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</si>
  <si>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</si>
  <si>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</si>
  <si>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</si>
  <si>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</si>
  <si>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</si>
  <si>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</si>
  <si>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</si>
  <si>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</si>
  <si>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</si>
  <si>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</si>
  <si>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</si>
  <si>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</si>
  <si>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</si>
  <si>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</si>
  <si>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</si>
  <si>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</si>
  <si>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</si>
  <si>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</si>
  <si>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</si>
  <si>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</si>
  <si>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</si>
  <si>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</si>
  <si>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</si>
  <si>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</si>
  <si>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</si>
  <si>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</si>
  <si>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</si>
  <si>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</si>
  <si>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</si>
  <si>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</si>
  <si>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</si>
  <si>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</si>
  <si>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</si>
  <si>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</si>
  <si>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</si>
  <si>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</si>
  <si>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</si>
  <si>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</si>
  <si>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</si>
  <si>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</si>
  <si>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</si>
  <si>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</si>
  <si>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</si>
  <si>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</si>
  <si>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</si>
  <si>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</si>
  <si>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</si>
  <si>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</si>
  <si>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</si>
  <si>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</si>
  <si>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</si>
  <si>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</si>
  <si>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</si>
  <si>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</si>
  <si>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</si>
  <si>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</si>
  <si>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</si>
  <si>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</si>
  <si>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</si>
  <si>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</si>
  <si>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</si>
  <si>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</si>
  <si>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</si>
  <si>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</si>
  <si>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</si>
  <si>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</si>
  <si>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</si>
  <si>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</si>
  <si>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</si>
  <si>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</si>
  <si>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</si>
  <si>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</si>
  <si>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</si>
  <si>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</si>
  <si>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</si>
  <si>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</si>
  <si>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</si>
  <si>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</si>
  <si>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</si>
  <si>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</si>
  <si>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</si>
  <si>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</si>
  <si>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</si>
  <si>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</si>
  <si>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</si>
  <si>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</si>
  <si>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</si>
  <si>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</si>
  <si>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</si>
  <si>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</si>
  <si>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</si>
  <si>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</si>
  <si>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</si>
  <si>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</si>
  <si>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</si>
  <si>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</si>
  <si>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</si>
  <si>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</si>
  <si>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</si>
  <si>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</si>
  <si>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</si>
  <si>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</si>
  <si>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</si>
  <si>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</si>
  <si>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</si>
  <si>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</si>
  <si>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</si>
  <si>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</si>
  <si>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</si>
  <si>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</si>
  <si>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</si>
  <si>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</si>
  <si>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</si>
  <si>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</si>
  <si>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</si>
  <si>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</si>
  <si>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</si>
  <si>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</si>
  <si>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</si>
  <si>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</si>
  <si>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</si>
  <si>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</si>
  <si>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</si>
  <si>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</si>
  <si>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</si>
  <si>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</si>
  <si>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</si>
  <si>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</si>
  <si>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</si>
  <si>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</si>
  <si>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</si>
  <si>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</si>
  <si>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</si>
  <si>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</si>
  <si>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</si>
  <si>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</si>
  <si>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</si>
  <si>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</si>
  <si>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</si>
  <si>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</si>
  <si>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</si>
  <si>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</si>
  <si>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</si>
  <si>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</si>
  <si>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</si>
  <si>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</si>
  <si>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</si>
  <si>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</si>
  <si>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</si>
  <si>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</si>
  <si>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</si>
  <si>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</si>
  <si>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</si>
  <si>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</si>
  <si>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</si>
  <si>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</si>
  <si>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</si>
  <si>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</si>
  <si>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</si>
  <si>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</si>
  <si>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</si>
  <si>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</si>
  <si>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</si>
  <si>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</si>
  <si>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</si>
  <si>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</si>
  <si>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</si>
  <si>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</si>
  <si>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</si>
  <si>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</si>
  <si>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</si>
  <si>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</si>
  <si>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</si>
  <si>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</si>
  <si>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</si>
  <si>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</si>
  <si>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</si>
  <si>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</si>
  <si>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</si>
  <si>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</si>
  <si>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</si>
  <si>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</si>
  <si>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</si>
  <si>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</si>
  <si>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</si>
  <si>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</si>
  <si>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</si>
  <si>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</si>
  <si>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</si>
  <si>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</si>
  <si>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</si>
  <si>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</si>
  <si>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</si>
  <si>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</si>
  <si>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</si>
  <si>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</si>
  <si>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</si>
  <si>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</si>
  <si>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</si>
  <si>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</si>
  <si>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</si>
  <si>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</si>
  <si>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</si>
  <si>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</si>
  <si>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</si>
  <si>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</si>
  <si>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</si>
  <si>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</si>
  <si>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</si>
  <si>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</si>
  <si>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</si>
  <si>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</si>
  <si>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</si>
  <si>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</si>
  <si>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</si>
  <si>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</si>
  <si>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</si>
  <si>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</si>
  <si>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</si>
  <si>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</si>
  <si>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</si>
  <si>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</si>
  <si>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</si>
  <si>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</si>
  <si>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</si>
  <si>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</si>
  <si>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</si>
  <si>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</si>
  <si>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</si>
  <si>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</si>
  <si>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</si>
  <si>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</si>
  <si>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</si>
  <si>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</si>
  <si>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</si>
  <si>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</si>
  <si>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</si>
  <si>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</si>
  <si>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</si>
  <si>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</si>
  <si>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</si>
  <si>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</si>
  <si>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</si>
  <si>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</si>
  <si>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</si>
  <si>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</si>
  <si>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</si>
  <si>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</si>
  <si>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</si>
  <si>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</si>
  <si>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</si>
  <si>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</si>
  <si>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</si>
  <si>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</si>
  <si>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</si>
  <si>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</si>
  <si>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</si>
  <si>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</si>
  <si>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</si>
  <si>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</si>
  <si>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</si>
  <si>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</si>
  <si>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</si>
  <si>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</si>
  <si>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</si>
  <si>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</si>
  <si>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</si>
  <si>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</si>
  <si>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</si>
  <si>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</si>
  <si>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</si>
  <si>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</si>
  <si>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</si>
  <si>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</si>
  <si>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</si>
  <si>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</si>
  <si>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</si>
  <si>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</si>
  <si>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</si>
  <si>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</si>
  <si>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</si>
  <si>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</si>
  <si>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</si>
  <si>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</si>
  <si>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</si>
  <si>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</si>
  <si>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</si>
  <si>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</si>
  <si>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</si>
  <si>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</si>
  <si>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</si>
  <si>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</si>
  <si>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</si>
  <si>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</si>
  <si>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</si>
  <si>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</si>
  <si>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</si>
  <si>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</si>
  <si>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</si>
  <si>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</si>
  <si>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</si>
  <si>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</si>
  <si>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</si>
  <si>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</si>
  <si>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</si>
  <si>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</si>
  <si>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</si>
  <si>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</si>
  <si>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</si>
  <si>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</si>
  <si>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</si>
  <si>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</si>
  <si>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</si>
  <si>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</si>
  <si>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</si>
  <si>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</si>
  <si>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</si>
  <si>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</si>
  <si>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</si>
  <si>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</si>
  <si>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</si>
  <si>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</si>
  <si>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</si>
  <si>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</si>
  <si>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</si>
  <si>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</si>
  <si>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</si>
  <si>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</si>
  <si>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</si>
  <si>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</si>
  <si>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</si>
  <si>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</si>
  <si>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</si>
  <si>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</si>
  <si>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</si>
  <si>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</si>
  <si>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</si>
  <si>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</si>
  <si>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</si>
  <si>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</si>
  <si>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</si>
  <si>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</si>
  <si>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</si>
  <si>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</si>
  <si>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</si>
  <si>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</si>
  <si>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</si>
  <si>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</si>
  <si>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</si>
  <si>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</si>
  <si>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</si>
  <si>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</si>
  <si>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</si>
  <si>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</si>
  <si>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</si>
  <si>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</si>
  <si>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</si>
  <si>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</si>
  <si>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</si>
  <si>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</si>
  <si>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</si>
  <si>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</si>
  <si>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</si>
  <si>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</si>
  <si>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</si>
  <si>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</si>
  <si>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</si>
  <si>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</si>
  <si>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</si>
  <si>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</si>
  <si>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</si>
  <si>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</si>
  <si>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</si>
  <si>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</si>
  <si>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</si>
  <si>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</si>
  <si>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</si>
  <si>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</si>
  <si>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</si>
  <si>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</si>
  <si>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</si>
  <si>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</si>
  <si>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</si>
  <si>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</si>
  <si>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</si>
  <si>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</si>
  <si>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</si>
  <si>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</si>
  <si>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</si>
  <si>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</si>
  <si>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</si>
  <si>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</si>
  <si>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</si>
  <si>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</si>
  <si>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</si>
  <si>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</si>
  <si>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</si>
  <si>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</si>
  <si>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</si>
  <si>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</si>
  <si>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</si>
  <si>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</si>
  <si>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</si>
  <si>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</si>
  <si>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</si>
  <si>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</si>
  <si>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</si>
  <si>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</si>
  <si>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</si>
  <si>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</si>
  <si>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</si>
  <si>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</si>
  <si>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</si>
  <si>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</si>
  <si>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</si>
  <si>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</si>
  <si>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</si>
  <si>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</si>
  <si>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</si>
  <si>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</si>
  <si>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</si>
  <si>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</si>
  <si>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</si>
  <si>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</si>
  <si>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</si>
  <si>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</si>
  <si>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</si>
  <si>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</si>
  <si>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</si>
  <si>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</si>
  <si>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</si>
  <si>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</si>
  <si>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</si>
  <si>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</si>
  <si>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</si>
  <si>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</si>
  <si>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</si>
  <si>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</si>
  <si>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</si>
  <si>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</si>
  <si>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</si>
  <si>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</si>
  <si>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</si>
  <si>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</si>
  <si>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</si>
  <si>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</si>
  <si>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</si>
  <si>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</si>
  <si>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</si>
  <si>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</si>
  <si>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</si>
  <si>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</si>
  <si>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</si>
  <si>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</si>
  <si>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</si>
  <si>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</si>
  <si>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</si>
  <si>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</si>
  <si>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</si>
  <si>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</si>
  <si>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</si>
  <si>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</si>
  <si>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</si>
  <si>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</si>
  <si>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</si>
  <si>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</si>
  <si>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</si>
  <si>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</si>
  <si>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</si>
  <si>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</si>
  <si>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</si>
  <si>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</si>
  <si>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</si>
  <si>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</si>
  <si>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</si>
  <si>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</si>
  <si>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</si>
  <si>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</si>
  <si>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</si>
  <si>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</si>
  <si>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</si>
  <si>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</si>
  <si>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</si>
  <si>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</si>
  <si>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</si>
  <si>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</si>
  <si>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</si>
  <si>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</si>
  <si>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</si>
  <si>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</si>
  <si>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</si>
  <si>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</si>
  <si>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</si>
  <si>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</si>
  <si>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</si>
  <si>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</si>
  <si>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</si>
  <si>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</si>
  <si>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</si>
  <si>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</si>
  <si>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</si>
  <si>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</si>
  <si>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</si>
  <si>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</si>
  <si>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</si>
  <si>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</si>
  <si>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</si>
  <si>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</si>
  <si>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</si>
  <si>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</si>
  <si>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</si>
  <si>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</si>
  <si>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</si>
  <si>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</si>
  <si>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</si>
  <si>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</si>
  <si>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</si>
  <si>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</si>
  <si>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</si>
  <si>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</si>
  <si>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</si>
  <si>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</si>
  <si>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</si>
  <si>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</si>
  <si>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</si>
  <si>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</si>
  <si>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</si>
  <si>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</si>
  <si>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</si>
  <si>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</si>
  <si>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</si>
  <si>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</si>
  <si>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</si>
  <si>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</si>
  <si>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</si>
  <si>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</si>
  <si>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</si>
  <si>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</si>
  <si>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</si>
  <si>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</si>
  <si>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</si>
  <si>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</si>
  <si>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</si>
  <si>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</si>
  <si>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</si>
  <si>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</si>
  <si>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</si>
  <si>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</si>
  <si>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</si>
  <si>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</si>
  <si>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</si>
  <si>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</si>
  <si>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</si>
  <si>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</si>
  <si>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</si>
  <si>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</si>
  <si>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</si>
  <si>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</si>
  <si>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</si>
  <si>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</si>
  <si>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</si>
  <si>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</si>
  <si>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</si>
  <si>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</si>
  <si>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</si>
  <si>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</si>
  <si>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</si>
  <si>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</si>
  <si>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</si>
  <si>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</si>
  <si>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</si>
  <si>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</si>
  <si>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</si>
  <si>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</si>
  <si>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</si>
  <si>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</si>
  <si>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</si>
  <si>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</si>
  <si>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</si>
  <si>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</si>
  <si>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</si>
  <si>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</si>
  <si>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</si>
  <si>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</si>
  <si>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</si>
  <si>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</si>
  <si>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</si>
  <si>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</si>
  <si>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</si>
  <si>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</si>
  <si>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</si>
  <si>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</si>
  <si>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</si>
  <si>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</si>
  <si>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</si>
  <si>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</si>
  <si>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</si>
  <si>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</si>
  <si>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</si>
  <si>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</si>
  <si>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</si>
  <si>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</si>
  <si>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</si>
  <si>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</si>
  <si>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</si>
  <si>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</si>
  <si>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</si>
  <si>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</si>
  <si>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</si>
  <si>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</si>
  <si>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</si>
  <si>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</si>
  <si>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</si>
  <si>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</si>
  <si>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</si>
  <si>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</si>
  <si>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</si>
  <si>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</si>
  <si>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</si>
  <si>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</si>
  <si>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</si>
  <si>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</si>
  <si>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</si>
  <si>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</si>
  <si>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</si>
  <si>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</si>
  <si>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</si>
  <si>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</si>
  <si>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</si>
  <si>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</si>
  <si>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</si>
  <si>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</si>
  <si>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</si>
  <si>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</si>
  <si>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</si>
  <si>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</si>
  <si>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</si>
  <si>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</si>
  <si>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</si>
  <si>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</si>
  <si>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</si>
  <si>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</si>
  <si>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</si>
  <si>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</si>
  <si>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</si>
  <si>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</si>
  <si>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</si>
  <si>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</si>
  <si>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</si>
  <si>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</si>
  <si>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</si>
  <si>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</si>
  <si>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</si>
  <si>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</si>
  <si>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</si>
  <si>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</si>
  <si>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</si>
  <si>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</si>
  <si>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</si>
  <si>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</si>
  <si>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</si>
  <si>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</si>
  <si>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</si>
  <si>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</si>
  <si>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</si>
  <si>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</si>
  <si>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</si>
  <si>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</si>
  <si>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</si>
  <si>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</si>
  <si>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</si>
  <si>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</si>
  <si>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</si>
  <si>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</si>
  <si>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</si>
  <si>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</si>
  <si>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</si>
  <si>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</si>
  <si>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</si>
  <si>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</si>
  <si>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</si>
  <si>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</si>
  <si>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</si>
  <si>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</si>
  <si>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</si>
  <si>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</si>
  <si>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</si>
  <si>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</si>
  <si>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</si>
  <si>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</si>
  <si>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</si>
  <si>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</si>
  <si>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</si>
  <si>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</si>
  <si>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</si>
  <si>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</si>
  <si>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</si>
  <si>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</si>
  <si>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</si>
  <si>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</si>
  <si>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</si>
  <si>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</si>
  <si>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</si>
  <si>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</si>
  <si>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</si>
  <si>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</si>
  <si>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</si>
  <si>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</si>
  <si>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</si>
  <si>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</si>
  <si>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</si>
  <si>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</si>
  <si>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</si>
  <si>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</si>
  <si>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</si>
  <si>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</si>
  <si>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</si>
  <si>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</si>
  <si>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</si>
  <si>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</si>
  <si>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</si>
  <si>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</si>
  <si>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</si>
  <si>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</si>
  <si>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</si>
  <si>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</si>
  <si>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</si>
  <si>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</si>
  <si>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</si>
  <si>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</si>
  <si>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</si>
  <si>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</si>
  <si>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</si>
  <si>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</si>
  <si>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</si>
  <si>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</si>
  <si>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</si>
  <si>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</si>
  <si>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</si>
  <si>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</si>
  <si>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</si>
  <si>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</si>
  <si>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</si>
  <si>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</si>
  <si>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</si>
  <si>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</si>
  <si>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</si>
  <si>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</si>
  <si>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</si>
  <si>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</si>
  <si>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</si>
  <si>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</si>
  <si>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</si>
  <si>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</si>
  <si>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</si>
  <si>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</si>
  <si>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</si>
  <si>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</si>
  <si>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</si>
  <si>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</si>
  <si>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</si>
  <si>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</si>
  <si>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</si>
  <si>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</si>
  <si>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</si>
  <si>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</si>
  <si>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</si>
  <si>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</si>
  <si>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</si>
  <si>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</si>
  <si>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</si>
  <si>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</si>
  <si>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</si>
  <si>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</si>
  <si>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</si>
  <si>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</si>
  <si>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</si>
  <si>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</si>
  <si>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</si>
  <si>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</si>
  <si>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</si>
  <si>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</si>
  <si>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</si>
  <si>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</si>
  <si>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</si>
  <si>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</si>
  <si>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</si>
  <si>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</si>
  <si>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</si>
  <si>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</si>
  <si>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</si>
  <si>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</si>
  <si>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</si>
  <si>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</si>
  <si>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</si>
  <si>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</si>
  <si>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</si>
  <si>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</si>
  <si>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</si>
  <si>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</si>
  <si>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</si>
  <si>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</si>
  <si>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</si>
  <si>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</si>
  <si>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</si>
  <si>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</si>
  <si>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</si>
  <si>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</si>
  <si>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</si>
  <si>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</si>
  <si>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</si>
  <si>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</si>
  <si>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</si>
  <si>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</si>
  <si>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</si>
  <si>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</si>
  <si>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</si>
  <si>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</si>
  <si>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</si>
  <si>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</si>
  <si>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</si>
  <si>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</si>
  <si>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</si>
  <si>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</si>
  <si>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</si>
  <si>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</si>
  <si>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</si>
  <si>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</si>
  <si>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</si>
  <si>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</si>
  <si>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</si>
  <si>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</si>
  <si>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</si>
  <si>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</si>
  <si>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</si>
  <si>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</si>
  <si>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</si>
  <si>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</si>
  <si>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</si>
  <si>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</si>
  <si>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</si>
  <si>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</si>
  <si>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</si>
  <si>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</si>
  <si>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</si>
  <si>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</si>
  <si>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</si>
  <si>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</si>
  <si>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</si>
  <si>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</si>
  <si>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</si>
  <si>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</si>
  <si>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</si>
  <si>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</si>
  <si>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</si>
  <si>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</si>
  <si>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</si>
  <si>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</si>
  <si>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</si>
  <si>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</si>
  <si>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</si>
  <si>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</si>
  <si>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</si>
  <si>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</si>
  <si>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</si>
  <si>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</si>
  <si>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</si>
  <si>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</si>
  <si>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</si>
  <si>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</si>
  <si>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</si>
  <si>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</si>
  <si>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</si>
  <si>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</si>
  <si>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</si>
  <si>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</si>
  <si>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</si>
  <si>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</si>
  <si>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</si>
  <si>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</si>
  <si>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</si>
  <si>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</si>
  <si>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</si>
  <si>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</si>
  <si>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</si>
  <si>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</si>
  <si>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</si>
  <si>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</si>
  <si>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</si>
  <si>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</si>
  <si>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</si>
  <si>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</si>
  <si>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</si>
  <si>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</si>
  <si>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</si>
  <si>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</si>
  <si>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</si>
  <si>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</si>
  <si>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</si>
  <si>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</si>
  <si>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</si>
  <si>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</si>
  <si>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</si>
  <si>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</si>
  <si>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</si>
  <si>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</si>
  <si>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</si>
  <si>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</si>
  <si>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</si>
  <si>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</si>
  <si>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</si>
  <si>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</si>
  <si>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</si>
  <si>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</si>
  <si>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</si>
  <si>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</si>
  <si>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</si>
  <si>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</si>
  <si>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</si>
  <si>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</si>
  <si>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</si>
  <si>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</si>
  <si>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</si>
  <si>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</si>
  <si>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</si>
  <si>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</si>
  <si>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</si>
  <si>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</si>
  <si>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</si>
  <si>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</si>
  <si>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</si>
  <si>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</si>
  <si>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</si>
  <si>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</si>
  <si>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</si>
  <si>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</si>
  <si>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</si>
  <si>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</si>
  <si>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</si>
  <si>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</si>
  <si>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</si>
  <si>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</si>
  <si>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</si>
  <si>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</si>
  <si>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</si>
  <si>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</si>
  <si>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</si>
  <si>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</si>
  <si>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</si>
  <si>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</si>
  <si>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</si>
  <si>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</si>
  <si>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</si>
  <si>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</si>
  <si>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</si>
  <si>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</si>
  <si>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</si>
  <si>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</si>
  <si>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</si>
  <si>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</si>
  <si>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</si>
  <si>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</si>
  <si>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</si>
  <si>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</si>
  <si>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</si>
  <si>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</si>
  <si>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</si>
  <si>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</si>
  <si>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</si>
  <si>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</si>
  <si>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</si>
  <si>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</si>
  <si>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</si>
  <si>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</si>
  <si>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</si>
  <si>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</si>
  <si>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</si>
  <si>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</si>
  <si>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</si>
  <si>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</si>
  <si>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</si>
  <si>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</si>
  <si>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</si>
  <si>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</si>
  <si>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</si>
  <si>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</si>
  <si>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</si>
  <si>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</si>
  <si>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</si>
  <si>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</si>
  <si>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</si>
  <si>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</si>
  <si>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</si>
  <si>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</si>
  <si>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</si>
  <si>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</si>
  <si>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</si>
  <si>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</si>
  <si>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</si>
  <si>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</si>
  <si>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</si>
  <si>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</si>
  <si>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</si>
  <si>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</si>
  <si>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</si>
  <si>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</si>
  <si>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</si>
  <si>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</si>
  <si>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</si>
  <si>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</si>
  <si>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</si>
  <si>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</si>
  <si>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</si>
  <si>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</si>
  <si>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</si>
  <si>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</si>
  <si>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</si>
  <si>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</si>
  <si>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</si>
  <si>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</si>
  <si>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</si>
  <si>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</si>
  <si>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</si>
  <si>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</si>
  <si>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</si>
  <si>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</si>
  <si>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</si>
  <si>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</si>
  <si>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</si>
  <si>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</si>
  <si>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</si>
  <si>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</si>
  <si>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</si>
  <si>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</si>
  <si>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</si>
  <si>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</si>
  <si>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</si>
  <si>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</si>
  <si>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</si>
  <si>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</si>
  <si>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</si>
  <si>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</si>
  <si>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</si>
  <si>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</si>
  <si>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</si>
  <si>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</si>
  <si>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</si>
  <si>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</si>
  <si>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</si>
  <si>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</si>
  <si>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</si>
  <si>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</si>
  <si>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</si>
  <si>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</si>
  <si>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</si>
  <si>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</si>
  <si>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</si>
  <si>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</si>
  <si>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</si>
  <si>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</si>
  <si>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</si>
  <si>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</si>
  <si>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</si>
  <si>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</si>
  <si>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</si>
  <si>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</si>
  <si>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</si>
  <si>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</si>
  <si>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</si>
  <si>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</si>
  <si>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</si>
  <si>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</si>
  <si>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</si>
  <si>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</si>
  <si>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</si>
  <si>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</si>
  <si>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</si>
  <si>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</si>
  <si>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</si>
  <si>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</si>
  <si>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</si>
  <si>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</si>
  <si>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</si>
  <si>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</si>
  <si>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</si>
  <si>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</si>
  <si>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</si>
  <si>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</si>
  <si>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</si>
  <si>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</si>
  <si>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</si>
  <si>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</si>
  <si>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</si>
  <si>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</si>
  <si>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</si>
  <si>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</si>
  <si>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</si>
  <si>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</si>
  <si>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</si>
  <si>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</si>
  <si>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</si>
  <si>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</si>
  <si>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</si>
  <si>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</si>
  <si>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</si>
  <si>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</si>
  <si>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</si>
  <si>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</si>
  <si>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</si>
  <si>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</si>
  <si>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</si>
  <si>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</si>
  <si>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</si>
  <si>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</si>
  <si>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</si>
  <si>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</si>
  <si>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</si>
  <si>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</si>
  <si>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</si>
  <si>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</si>
  <si>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</si>
  <si>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</si>
  <si>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</si>
  <si>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</si>
  <si>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</si>
  <si>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</si>
  <si>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</si>
  <si>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</si>
  <si>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</si>
  <si>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</si>
  <si>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</si>
  <si>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</si>
  <si>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</si>
  <si>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</si>
  <si>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</si>
  <si>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</si>
  <si>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</si>
  <si>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</si>
  <si>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</si>
  <si>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</si>
  <si>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</si>
  <si>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</si>
  <si>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</si>
  <si>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</si>
  <si>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</si>
  <si>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</si>
  <si>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</si>
  <si>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</si>
  <si>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</si>
  <si>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</si>
  <si>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</si>
  <si>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</si>
  <si>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</si>
  <si>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</si>
  <si>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</si>
  <si>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</si>
  <si>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</si>
  <si>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</si>
  <si>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</si>
  <si>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</si>
  <si>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</si>
  <si>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</si>
  <si>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</si>
  <si>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</si>
  <si>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</si>
  <si>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</si>
  <si>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</si>
  <si>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</si>
  <si>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</si>
  <si>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</si>
  <si>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</si>
  <si>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</si>
  <si>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</si>
  <si>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</si>
  <si>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</si>
  <si>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</si>
  <si>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</si>
  <si>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</si>
  <si>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</si>
  <si>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</si>
  <si>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</si>
  <si>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</si>
  <si>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</si>
  <si>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</si>
  <si>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</si>
  <si>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</si>
  <si>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</si>
  <si>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</si>
  <si>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</si>
  <si>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</si>
  <si>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</si>
  <si>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</si>
  <si>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</si>
  <si>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</si>
  <si>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</si>
  <si>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</si>
  <si>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</si>
  <si>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</si>
  <si>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</si>
  <si>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</si>
  <si>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</si>
  <si>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</si>
  <si>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</si>
  <si>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</si>
  <si>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</si>
  <si>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</si>
  <si>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</si>
  <si>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</si>
  <si>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</si>
  <si>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</si>
  <si>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</si>
  <si>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</si>
  <si>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</si>
  <si>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</si>
  <si>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</si>
  <si>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</si>
  <si>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</si>
  <si>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</si>
  <si>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</si>
  <si>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</si>
  <si>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</si>
  <si>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</si>
  <si>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</si>
  <si>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</si>
  <si>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</si>
  <si>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</si>
  <si>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</si>
  <si>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</si>
  <si>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</si>
  <si>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</si>
  <si>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</si>
  <si>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</si>
  <si>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</si>
  <si>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</si>
  <si>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</si>
  <si>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</si>
  <si>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</si>
  <si>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</si>
  <si>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</si>
  <si>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</si>
  <si>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</si>
  <si>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</si>
  <si>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</si>
  <si>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</si>
  <si>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</si>
  <si>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</si>
  <si>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</si>
  <si>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</si>
  <si>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</si>
  <si>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</si>
  <si>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</si>
  <si>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</si>
  <si>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</si>
  <si>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</si>
  <si>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</si>
  <si>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</si>
  <si>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</si>
  <si>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</si>
  <si>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</si>
  <si>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</si>
  <si>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</si>
  <si>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</si>
  <si>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</si>
  <si>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</si>
  <si>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</si>
  <si>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</si>
  <si>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</si>
  <si>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</si>
  <si>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</si>
  <si>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</si>
  <si>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</si>
  <si>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</si>
  <si>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</si>
  <si>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</si>
  <si>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</si>
  <si>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</si>
  <si>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</si>
  <si>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</si>
  <si>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</si>
  <si>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</si>
  <si>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</si>
  <si>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</si>
  <si>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</si>
  <si>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</si>
  <si>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</si>
  <si>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</si>
  <si>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</si>
  <si>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</si>
  <si>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</si>
  <si>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</si>
  <si>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</si>
  <si>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</si>
  <si>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</si>
  <si>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</si>
  <si>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</si>
  <si>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</si>
  <si>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</si>
  <si>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</si>
  <si>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</si>
  <si>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</si>
  <si>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</si>
  <si>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</si>
  <si>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</si>
  <si>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</si>
  <si>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</si>
  <si>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</si>
  <si>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</si>
  <si>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</si>
  <si>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</si>
  <si>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</si>
  <si>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</si>
  <si>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</si>
  <si>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</si>
  <si>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</si>
  <si>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</si>
  <si>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</si>
  <si>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</si>
  <si>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</si>
  <si>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</si>
  <si>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</si>
  <si>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</si>
  <si>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</si>
  <si>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</si>
  <si>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</si>
  <si>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</si>
  <si>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</si>
  <si>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</si>
  <si>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</si>
  <si>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</si>
  <si>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</si>
  <si>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</si>
  <si>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</si>
  <si>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</si>
  <si>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</si>
  <si>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</si>
  <si>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</si>
  <si>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</si>
  <si>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</si>
  <si>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</si>
  <si>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</si>
  <si>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</si>
  <si>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</si>
  <si>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</si>
  <si>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</si>
  <si>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</si>
  <si>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</si>
  <si>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</si>
  <si>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</si>
  <si>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</si>
  <si>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</si>
  <si>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</si>
  <si>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</si>
  <si>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</si>
  <si>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</si>
  <si>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</si>
  <si>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</si>
  <si>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</si>
  <si>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</si>
  <si>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</si>
  <si>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</si>
  <si>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</si>
  <si>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</si>
  <si>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</si>
  <si>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</si>
  <si>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</si>
  <si>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</si>
  <si>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</si>
  <si>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</si>
  <si>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</si>
  <si>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</si>
  <si>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</si>
  <si>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</si>
  <si>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</si>
  <si>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</si>
  <si>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</si>
  <si>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</si>
  <si>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</si>
  <si>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</si>
  <si>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</si>
  <si>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</si>
  <si>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</si>
  <si>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</si>
  <si>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</si>
  <si>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</si>
  <si>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</si>
  <si>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</si>
  <si>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</si>
  <si>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</si>
  <si>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</si>
  <si>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</si>
  <si>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</si>
  <si>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</si>
  <si>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</si>
  <si>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</si>
  <si>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</si>
  <si>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</si>
  <si>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</si>
  <si>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</si>
  <si>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</si>
  <si>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</si>
  <si>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</si>
  <si>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</si>
  <si>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</si>
  <si>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</si>
  <si>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</si>
  <si>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</si>
  <si>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St. Clair</t>
  </si>
  <si>
    <t>316 Hickory Street/P.O. Box 395</t>
  </si>
  <si>
    <t xml:space="preserve">Smithton </t>
  </si>
  <si>
    <t>Dr. Ryan Wamser</t>
  </si>
  <si>
    <t>rwamser@sccsd130.com</t>
  </si>
  <si>
    <t>618-233-6863</t>
  </si>
  <si>
    <t>618-233-8413</t>
  </si>
  <si>
    <t>Schorb &amp; Schmersahl, LLC</t>
  </si>
  <si>
    <t>James R. Schmersahl</t>
  </si>
  <si>
    <t>518 North Main Street</t>
  </si>
  <si>
    <t>Columbia</t>
  </si>
  <si>
    <t>IL</t>
  </si>
  <si>
    <t>618-281-5195</t>
  </si>
  <si>
    <t>618-281-6101</t>
  </si>
  <si>
    <t>066-003932</t>
  </si>
  <si>
    <t>jim@stcpa.com</t>
  </si>
  <si>
    <t>Susan Sarfaty</t>
  </si>
  <si>
    <t>ssarfaty@stclair.k12.il.us</t>
  </si>
  <si>
    <t>618-825-3900</t>
  </si>
  <si>
    <t>618-825-2999</t>
  </si>
  <si>
    <t>2009 General Obligation School Bonds</t>
  </si>
  <si>
    <t>pg 11/Fund 10/Line 107/Acct 1999 - $20,802 Misc Revenue</t>
  </si>
  <si>
    <t>pg 11/Fund 10/Line 41/Acct 2190 - $2,390 Awards/Graduation Supply</t>
  </si>
  <si>
    <t>pg 11/Fund 20/Line 1-7/Acct 1999 - 413,337 Misc Revenue</t>
  </si>
  <si>
    <t>pg 18/Fund 30/Line 165/Acct 5400 - $500 Bond Fees</t>
  </si>
  <si>
    <t>pg 12/Fund 80/Line 171/Acct 3999 - $466 State Grant</t>
  </si>
  <si>
    <t>Ryan Wamser &lt;rwamser@sccsd130.com&gt;</t>
  </si>
  <si>
    <t>IEC (Illinois Consortium) &amp; Constellation New Energy (Natural Gas)</t>
  </si>
  <si>
    <t>Belleville School District #118</t>
  </si>
  <si>
    <t>Prairie States Ins Coop &amp; IPRF (Workers Comp)</t>
  </si>
  <si>
    <t>Share Band Teacher with Freeburg District #77</t>
  </si>
  <si>
    <t>Member of BASSC</t>
  </si>
  <si>
    <t>Share Trp Director/Secretary/Bus Garage with District #70 &amp; #77</t>
  </si>
  <si>
    <t>Outsource PT &amp; OT services with 3rd Party, Therakids, P.C.</t>
  </si>
  <si>
    <t>Smithton CCSD 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</si>
</sst>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4" fillId="0" borderId="0" xfId="0" applyNumberFormat="1" applyFont="1"/>
    <xf numFmtId="0" fontId="95" fillId="0" borderId="108" xfId="14" applyFont="1" applyBorder="1" applyProtection="1">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891886</xdr:colOff>
          <xdr:row>3</xdr:row>
          <xdr:rowOff>43295</xdr:rowOff>
        </xdr:from>
        <xdr:to>
          <xdr:col>0</xdr:col>
          <xdr:colOff>1802823</xdr:colOff>
          <xdr:row>7</xdr:row>
          <xdr:rowOff>81395</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5" t="s">
        <v>1953</v>
      </c>
      <c r="B3" s="1816"/>
      <c r="C3" s="1816"/>
      <c r="D3" s="1817"/>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2096</v>
      </c>
      <c r="C5" s="178" t="s">
        <v>1061</v>
      </c>
      <c r="D5" s="362"/>
      <c r="E5" s="362"/>
      <c r="H5" s="192"/>
      <c r="I5" s="2153" t="s">
        <v>769</v>
      </c>
      <c r="J5" s="2152"/>
      <c r="K5" s="2152"/>
      <c r="L5" s="2152"/>
      <c r="M5" s="2152"/>
      <c r="N5" s="2152"/>
      <c r="O5" s="2152"/>
      <c r="P5" s="2152"/>
      <c r="Q5" s="2152"/>
      <c r="R5" s="2152"/>
      <c r="S5" s="2152"/>
    </row>
    <row r="6" spans="1:28" ht="14.1" customHeight="1" x14ac:dyDescent="0.2">
      <c r="B6" s="441"/>
      <c r="C6" s="178" t="s">
        <v>1062</v>
      </c>
      <c r="D6" s="362"/>
      <c r="E6" s="362"/>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3"/>
      <c r="K11" s="180"/>
      <c r="O11" s="1701" t="s">
        <v>2096</v>
      </c>
      <c r="P11" s="378" t="s">
        <v>223</v>
      </c>
      <c r="Q11" s="183"/>
      <c r="R11" s="181"/>
      <c r="S11" s="180"/>
      <c r="T11" s="2168"/>
      <c r="U11" s="2169"/>
      <c r="V11" s="2169"/>
      <c r="W11" s="2169"/>
      <c r="X11" s="2169"/>
      <c r="Y11" s="2169"/>
      <c r="Z11" s="2169"/>
      <c r="AA11" s="2170"/>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7">
        <v>50082130004</v>
      </c>
      <c r="B13" s="2178"/>
      <c r="C13" s="2178"/>
      <c r="D13" s="2178"/>
      <c r="E13" s="2178"/>
      <c r="F13" s="2178"/>
      <c r="G13" s="2178"/>
      <c r="H13" s="2179"/>
      <c r="I13" s="184"/>
      <c r="J13" s="183"/>
      <c r="K13" s="181"/>
      <c r="L13" s="183"/>
      <c r="M13" s="183"/>
      <c r="N13" s="183"/>
      <c r="O13" s="183"/>
      <c r="P13" s="183"/>
      <c r="Q13" s="183"/>
      <c r="R13" s="183"/>
      <c r="S13" s="183"/>
      <c r="T13" s="2182" t="s">
        <v>2104</v>
      </c>
      <c r="U13" s="2183"/>
      <c r="V13" s="2183"/>
      <c r="W13" s="2183"/>
      <c r="X13" s="2183"/>
      <c r="Y13" s="2184"/>
      <c r="Z13" s="2184"/>
      <c r="AA13" s="218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1" t="s">
        <v>2097</v>
      </c>
      <c r="B15" s="2180"/>
      <c r="C15" s="2180"/>
      <c r="D15" s="2180"/>
      <c r="E15" s="2180"/>
      <c r="F15" s="2180"/>
      <c r="G15" s="2180"/>
      <c r="H15" s="2181"/>
      <c r="T15" s="2112" t="s">
        <v>2105</v>
      </c>
      <c r="U15" s="2133"/>
      <c r="V15" s="2133"/>
      <c r="W15" s="2133"/>
      <c r="X15" s="2133"/>
      <c r="Y15" s="2186"/>
      <c r="Z15" s="2186"/>
      <c r="AA15" s="218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7" t="s">
        <v>2131</v>
      </c>
      <c r="B17" s="2138"/>
      <c r="C17" s="2138"/>
      <c r="D17" s="2138"/>
      <c r="E17" s="2138"/>
      <c r="F17" s="2138"/>
      <c r="G17" s="2138"/>
      <c r="H17" s="2163"/>
      <c r="T17" s="2191" t="s">
        <v>2106</v>
      </c>
      <c r="U17" s="2192"/>
      <c r="V17" s="2192"/>
      <c r="W17" s="2192"/>
      <c r="X17" s="2192"/>
      <c r="Y17" s="2192"/>
      <c r="Z17" s="2192"/>
      <c r="AA17" s="2193"/>
    </row>
    <row r="18" spans="1:27" ht="13.5" customHeight="1" x14ac:dyDescent="0.2">
      <c r="A18" s="363" t="s">
        <v>610</v>
      </c>
      <c r="B18" s="345"/>
      <c r="C18" s="341"/>
      <c r="D18" s="345"/>
      <c r="E18" s="345"/>
      <c r="F18" s="345"/>
      <c r="G18" s="345"/>
      <c r="H18" s="276"/>
      <c r="I18" s="2162" t="s">
        <v>765</v>
      </c>
      <c r="J18" s="2121"/>
      <c r="K18" s="2121"/>
      <c r="L18" s="2121"/>
      <c r="M18" s="2121"/>
      <c r="N18" s="2121"/>
      <c r="O18" s="2121"/>
      <c r="P18" s="2121"/>
      <c r="Q18" s="2121"/>
      <c r="R18" s="2121"/>
      <c r="S18" s="2122"/>
      <c r="T18" s="363" t="s">
        <v>807</v>
      </c>
      <c r="U18" s="271"/>
      <c r="V18" s="341"/>
      <c r="W18" s="270"/>
      <c r="X18" s="363" t="s">
        <v>303</v>
      </c>
      <c r="Y18" s="350"/>
      <c r="Z18" s="1913" t="s">
        <v>766</v>
      </c>
      <c r="AA18" s="200"/>
    </row>
    <row r="19" spans="1:27" ht="13.5" customHeight="1" x14ac:dyDescent="0.2">
      <c r="A19" s="2131" t="s">
        <v>2098</v>
      </c>
      <c r="B19" s="2129"/>
      <c r="C19" s="2129"/>
      <c r="D19" s="2129"/>
      <c r="E19" s="2129"/>
      <c r="F19" s="2129"/>
      <c r="G19" s="2129"/>
      <c r="H19" s="2111"/>
      <c r="I19" s="183"/>
      <c r="J19" s="377"/>
      <c r="K19" s="194"/>
      <c r="L19" s="192"/>
      <c r="M19" s="651" t="s">
        <v>355</v>
      </c>
      <c r="P19" s="180"/>
      <c r="Q19" s="180"/>
      <c r="R19" s="180"/>
      <c r="S19" s="184"/>
      <c r="T19" s="2131" t="s">
        <v>2107</v>
      </c>
      <c r="U19" s="2110"/>
      <c r="V19" s="2110"/>
      <c r="W19" s="2111"/>
      <c r="X19" s="2128" t="s">
        <v>2108</v>
      </c>
      <c r="Y19" s="2190"/>
      <c r="Z19" s="2188">
        <v>62236</v>
      </c>
      <c r="AA19" s="218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9" t="s">
        <v>2099</v>
      </c>
      <c r="B21" s="2110"/>
      <c r="C21" s="2110"/>
      <c r="D21" s="2110"/>
      <c r="E21" s="2110"/>
      <c r="F21" s="2110"/>
      <c r="G21" s="2110"/>
      <c r="H21" s="2111"/>
      <c r="I21" s="2157" t="s">
        <v>767</v>
      </c>
      <c r="J21" s="2152"/>
      <c r="K21" s="2152"/>
      <c r="L21" s="2152"/>
      <c r="M21" s="2152"/>
      <c r="N21" s="2152"/>
      <c r="O21" s="2152"/>
      <c r="P21" s="2152"/>
      <c r="Q21" s="2152"/>
      <c r="R21" s="2152"/>
      <c r="S21" s="2158"/>
      <c r="T21" s="2137" t="s">
        <v>2109</v>
      </c>
      <c r="U21" s="2197"/>
      <c r="V21" s="2197"/>
      <c r="W21" s="2197"/>
      <c r="X21" s="2202" t="s">
        <v>2110</v>
      </c>
      <c r="Y21" s="2200"/>
      <c r="Z21" s="2200"/>
      <c r="AA21" s="2201"/>
    </row>
    <row r="22" spans="1:27" ht="13.5" customHeight="1" x14ac:dyDescent="0.2">
      <c r="A22" s="365" t="s">
        <v>611</v>
      </c>
      <c r="B22" s="279"/>
      <c r="C22" s="279"/>
      <c r="D22" s="279"/>
      <c r="E22" s="279"/>
      <c r="F22" s="279"/>
      <c r="G22" s="279"/>
      <c r="H22" s="280"/>
      <c r="I22" s="2159" t="s">
        <v>1745</v>
      </c>
      <c r="J22" s="2160"/>
      <c r="K22" s="2160"/>
      <c r="L22" s="2160"/>
      <c r="M22" s="2160"/>
      <c r="N22" s="2160"/>
      <c r="O22" s="2160"/>
      <c r="P22" s="2160"/>
      <c r="Q22" s="2160"/>
      <c r="R22" s="2160"/>
      <c r="S22" s="2161"/>
      <c r="T22" s="363" t="s">
        <v>1905</v>
      </c>
      <c r="U22" s="271"/>
      <c r="V22" s="341"/>
      <c r="W22" s="271"/>
      <c r="X22" s="1914" t="s">
        <v>1574</v>
      </c>
      <c r="Z22" s="199"/>
      <c r="AA22" s="200"/>
    </row>
    <row r="23" spans="1:27" ht="13.5" customHeight="1" x14ac:dyDescent="0.2">
      <c r="A23" s="2154" t="s">
        <v>2123</v>
      </c>
      <c r="B23" s="2155"/>
      <c r="C23" s="2155"/>
      <c r="D23" s="2155"/>
      <c r="E23" s="2155"/>
      <c r="F23" s="2155"/>
      <c r="G23" s="2155"/>
      <c r="H23" s="2156"/>
      <c r="T23" s="2137" t="s">
        <v>2111</v>
      </c>
      <c r="U23" s="2197"/>
      <c r="V23" s="2197"/>
      <c r="W23" s="2197"/>
      <c r="X23" s="2199">
        <v>43434</v>
      </c>
      <c r="Y23" s="2200"/>
      <c r="Z23" s="2200"/>
      <c r="AA23" s="2201"/>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62285</v>
      </c>
      <c r="B25" s="2110"/>
      <c r="C25" s="2110"/>
      <c r="D25" s="2110"/>
      <c r="E25" s="2110"/>
      <c r="F25" s="2110"/>
      <c r="G25" s="2110"/>
      <c r="H25" s="2111"/>
      <c r="I25" s="652"/>
      <c r="J25" s="203"/>
      <c r="K25" s="203"/>
      <c r="L25" s="203"/>
      <c r="M25" s="203"/>
      <c r="N25" s="203"/>
      <c r="O25" s="203"/>
      <c r="P25" s="203"/>
      <c r="Q25" s="203"/>
      <c r="R25" s="203"/>
      <c r="S25" s="204"/>
      <c r="T25" s="2194" t="s">
        <v>2112</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2096</v>
      </c>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4"/>
      <c r="J30" s="390"/>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9"/>
      <c r="Q35" s="2110"/>
      <c r="R35" s="2110"/>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7" t="s">
        <v>2100</v>
      </c>
      <c r="B38" s="2138"/>
      <c r="C38" s="2138"/>
      <c r="D38" s="2138"/>
      <c r="E38" s="2138"/>
      <c r="F38" s="2110"/>
      <c r="G38" s="2110"/>
      <c r="H38" s="2111"/>
      <c r="I38" s="2132"/>
      <c r="J38" s="2133"/>
      <c r="K38" s="2133"/>
      <c r="L38" s="2133"/>
      <c r="M38" s="2133"/>
      <c r="N38" s="2133"/>
      <c r="O38" s="2133"/>
      <c r="P38" s="2113"/>
      <c r="Q38" s="2113"/>
      <c r="R38" s="2113"/>
      <c r="S38" s="2114"/>
      <c r="T38" s="2112" t="s">
        <v>2113</v>
      </c>
      <c r="U38" s="2133"/>
      <c r="V38" s="2133"/>
      <c r="W38" s="2133"/>
      <c r="X38" s="2113"/>
      <c r="Y38" s="2113"/>
      <c r="Z38" s="2113"/>
      <c r="AA38" s="2114"/>
    </row>
    <row r="39" spans="1:27" ht="12" customHeight="1" x14ac:dyDescent="0.2">
      <c r="A39" s="2115" t="s">
        <v>611</v>
      </c>
      <c r="B39" s="2116"/>
      <c r="C39" s="341"/>
      <c r="D39" s="338"/>
      <c r="E39" s="338"/>
      <c r="F39" s="348"/>
      <c r="G39" s="338"/>
      <c r="H39" s="276"/>
      <c r="I39" s="2115" t="s">
        <v>611</v>
      </c>
      <c r="J39" s="2116"/>
      <c r="K39" s="2116"/>
      <c r="L39" s="2116"/>
      <c r="M39" s="2116"/>
      <c r="N39" s="335"/>
      <c r="O39" s="341"/>
      <c r="P39" s="341"/>
      <c r="Q39" s="347"/>
      <c r="R39" s="341"/>
      <c r="S39" s="276"/>
      <c r="T39" s="341" t="s">
        <v>611</v>
      </c>
      <c r="U39" s="271"/>
      <c r="V39" s="341"/>
      <c r="W39" s="270"/>
      <c r="X39" s="347"/>
      <c r="Y39" s="199"/>
      <c r="Z39" s="199"/>
      <c r="AA39" s="200"/>
    </row>
    <row r="40" spans="1:27" ht="13.5" customHeight="1" x14ac:dyDescent="0.2">
      <c r="A40" s="2123" t="s">
        <v>2101</v>
      </c>
      <c r="B40" s="2124"/>
      <c r="C40" s="2125"/>
      <c r="D40" s="2125"/>
      <c r="E40" s="2125"/>
      <c r="F40" s="2126"/>
      <c r="G40" s="2126"/>
      <c r="H40" s="2127"/>
      <c r="I40" s="2140"/>
      <c r="J40" s="2141"/>
      <c r="K40" s="2141"/>
      <c r="L40" s="2141"/>
      <c r="M40" s="2141"/>
      <c r="N40" s="2141"/>
      <c r="O40" s="2141"/>
      <c r="P40" s="2141"/>
      <c r="Q40" s="2141"/>
      <c r="R40" s="2141"/>
      <c r="S40" s="2142"/>
      <c r="T40" s="2140" t="s">
        <v>2114</v>
      </c>
      <c r="U40" s="2198"/>
      <c r="V40" s="2141"/>
      <c r="W40" s="2141"/>
      <c r="X40" s="2141"/>
      <c r="Y40" s="2141"/>
      <c r="Z40" s="2141"/>
      <c r="AA40" s="214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1" t="s">
        <v>2102</v>
      </c>
      <c r="B42" s="2110"/>
      <c r="C42" s="2111"/>
      <c r="D42" s="2128" t="s">
        <v>2103</v>
      </c>
      <c r="E42" s="2110"/>
      <c r="F42" s="2110"/>
      <c r="G42" s="2110"/>
      <c r="H42" s="2111"/>
      <c r="I42" s="2112"/>
      <c r="J42" s="2113"/>
      <c r="K42" s="2113"/>
      <c r="L42" s="2113"/>
      <c r="M42" s="2113"/>
      <c r="N42" s="2113"/>
      <c r="O42" s="2114"/>
      <c r="P42" s="2139"/>
      <c r="Q42" s="2113"/>
      <c r="R42" s="2113"/>
      <c r="S42" s="2114"/>
      <c r="T42" s="2112" t="s">
        <v>2115</v>
      </c>
      <c r="U42" s="2113"/>
      <c r="V42" s="2113"/>
      <c r="W42" s="2114"/>
      <c r="X42" s="2139" t="s">
        <v>2116</v>
      </c>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4"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6"/>
      <c r="C4" s="2220" t="s">
        <v>486</v>
      </c>
      <c r="D4" s="2221"/>
      <c r="E4" s="2221"/>
      <c r="F4" s="2221"/>
      <c r="G4" s="2221"/>
      <c r="H4" s="2221"/>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2"/>
      <c r="C57" s="2223"/>
      <c r="D57" s="2223"/>
      <c r="E57" s="2223"/>
      <c r="F57" s="2223"/>
      <c r="G57" s="2223"/>
      <c r="H57" s="2224"/>
      <c r="I57" s="3"/>
    </row>
    <row r="58" spans="1:9" s="32" customFormat="1" x14ac:dyDescent="0.2">
      <c r="A58" s="1733"/>
      <c r="B58" s="2225"/>
      <c r="C58" s="2226"/>
      <c r="D58" s="2226"/>
      <c r="E58" s="2226"/>
      <c r="F58" s="2226"/>
      <c r="G58" s="2226"/>
      <c r="H58" s="2227"/>
      <c r="I58" s="3"/>
    </row>
    <row r="59" spans="1:9" s="32" customFormat="1" x14ac:dyDescent="0.2">
      <c r="A59" s="1733"/>
      <c r="B59" s="2225"/>
      <c r="C59" s="2226"/>
      <c r="D59" s="2226"/>
      <c r="E59" s="2226"/>
      <c r="F59" s="2226"/>
      <c r="G59" s="2226"/>
      <c r="H59" s="2227"/>
      <c r="I59" s="3"/>
    </row>
    <row r="60" spans="1:9" s="32" customFormat="1" x14ac:dyDescent="0.2">
      <c r="A60" s="1733"/>
      <c r="B60" s="2225"/>
      <c r="C60" s="2226"/>
      <c r="D60" s="2226"/>
      <c r="E60" s="2226"/>
      <c r="F60" s="2226"/>
      <c r="G60" s="2226"/>
      <c r="H60" s="2227"/>
      <c r="I60" s="3"/>
    </row>
    <row r="61" spans="1:9" s="32" customFormat="1" x14ac:dyDescent="0.2">
      <c r="A61" s="1733"/>
      <c r="B61" s="2225"/>
      <c r="C61" s="2226"/>
      <c r="D61" s="2226"/>
      <c r="E61" s="2226"/>
      <c r="F61" s="2226"/>
      <c r="G61" s="2226"/>
      <c r="H61" s="2227"/>
      <c r="I61" s="3"/>
    </row>
    <row r="62" spans="1:9" s="32" customFormat="1" x14ac:dyDescent="0.2">
      <c r="A62" s="1733"/>
      <c r="B62" s="2225"/>
      <c r="C62" s="2226"/>
      <c r="D62" s="2226"/>
      <c r="E62" s="2226"/>
      <c r="F62" s="2226"/>
      <c r="G62" s="2226"/>
      <c r="H62" s="2227"/>
      <c r="I62" s="3"/>
    </row>
    <row r="63" spans="1:9" s="32" customFormat="1" x14ac:dyDescent="0.2">
      <c r="A63" s="1733"/>
      <c r="B63" s="2225"/>
      <c r="C63" s="2226"/>
      <c r="D63" s="2226"/>
      <c r="E63" s="2226"/>
      <c r="F63" s="2226"/>
      <c r="G63" s="2226"/>
      <c r="H63" s="2227"/>
      <c r="I63" s="3"/>
    </row>
    <row r="64" spans="1:9" s="32" customFormat="1" x14ac:dyDescent="0.2">
      <c r="A64" s="1733"/>
      <c r="B64" s="2225"/>
      <c r="C64" s="2226"/>
      <c r="D64" s="2226"/>
      <c r="E64" s="2226"/>
      <c r="F64" s="2226"/>
      <c r="G64" s="2226"/>
      <c r="H64" s="2227"/>
      <c r="I64" s="3"/>
    </row>
    <row r="65" spans="1:9" s="32" customFormat="1" x14ac:dyDescent="0.2">
      <c r="A65" s="1733"/>
      <c r="B65" s="2225"/>
      <c r="C65" s="2226"/>
      <c r="D65" s="2226"/>
      <c r="E65" s="2226"/>
      <c r="F65" s="2226"/>
      <c r="G65" s="2226"/>
      <c r="H65" s="2227"/>
      <c r="I65" s="3"/>
    </row>
    <row r="66" spans="1:9" s="32" customFormat="1" x14ac:dyDescent="0.2">
      <c r="A66" s="1733"/>
      <c r="B66" s="2225"/>
      <c r="C66" s="2226"/>
      <c r="D66" s="2226"/>
      <c r="E66" s="2226"/>
      <c r="F66" s="2226"/>
      <c r="G66" s="2226"/>
      <c r="H66" s="2227"/>
      <c r="I66" s="3"/>
    </row>
    <row r="67" spans="1:9" s="32" customFormat="1" ht="9" customHeight="1" x14ac:dyDescent="0.2">
      <c r="A67" s="1734"/>
      <c r="B67" s="2228"/>
      <c r="C67" s="2229"/>
      <c r="D67" s="2229"/>
      <c r="E67" s="2229"/>
      <c r="F67" s="2229"/>
      <c r="G67" s="2229"/>
      <c r="H67" s="223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4" t="s">
        <v>1576</v>
      </c>
      <c r="B83" s="2234"/>
      <c r="C83" s="2234"/>
      <c r="D83" s="2235"/>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2104</v>
      </c>
      <c r="D114" s="2206"/>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c r="E118" s="1538"/>
      <c r="F118" s="2108">
        <v>43019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94372789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0.02</v>
      </c>
      <c r="E10" s="99" t="s">
        <v>1164</v>
      </c>
      <c r="F10" s="468">
        <v>2.5000000000000001E-3</v>
      </c>
      <c r="G10" s="99" t="s">
        <v>1164</v>
      </c>
      <c r="H10" s="468">
        <v>1.1999999999999999E-3</v>
      </c>
      <c r="I10" s="99" t="s">
        <v>1165</v>
      </c>
      <c r="J10" s="469">
        <f>ROUND(D10+F10+H10,5)</f>
        <v>2.3699999999999999E-2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3752879</v>
      </c>
      <c r="E16" s="99"/>
      <c r="F16" s="81">
        <f>SUM('Acct Summary 7-8'!C17,'Acct Summary 7-8'!D17,'Acct Summary 7-8'!F17)</f>
        <v>3973105</v>
      </c>
      <c r="G16" s="99"/>
      <c r="H16" s="81">
        <f>SUM(D16-F16)</f>
        <v>-220226</v>
      </c>
      <c r="I16" s="92"/>
      <c r="J16" s="81">
        <f>SUM('Acct Summary 7-8'!C81,'Acct Summary 7-8'!D81,'Acct Summary 7-8'!F81,'Acct Summary 7-8'!I81)</f>
        <v>3651842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3" t="s">
        <v>670</v>
      </c>
      <c r="D31" s="62" t="s">
        <v>1239</v>
      </c>
      <c r="E31" s="92"/>
      <c r="F31" s="92"/>
      <c r="G31" s="100"/>
      <c r="H31" s="252">
        <f>IF(B31="X",(J7*0.069),IF(B32="X",(J7*0.138),"Enter x in a.or b."))</f>
        <v>6511722.4410000006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565000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Smithton CCSD 130</v>
      </c>
      <c r="E7" s="135"/>
      <c r="G7" s="136"/>
      <c r="H7" s="137"/>
      <c r="I7" s="137"/>
      <c r="J7" s="137"/>
      <c r="K7" s="137"/>
      <c r="L7"/>
      <c r="M7"/>
      <c r="N7"/>
      <c r="O7"/>
      <c r="P7"/>
    </row>
    <row r="8" spans="1:18" ht="12.75" x14ac:dyDescent="0.2">
      <c r="A8"/>
      <c r="B8"/>
      <c r="C8" s="133" t="s">
        <v>1316</v>
      </c>
      <c r="D8" s="138">
        <f>COVER!A13</f>
        <v>50082130004</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3651842</v>
      </c>
      <c r="I12" s="1151"/>
      <c r="J12" s="1151"/>
      <c r="K12" s="1152">
        <f>TRUNC((H12/H13*100000),5)/100000</f>
        <v>0.97307746929999994</v>
      </c>
      <c r="L12" s="1153"/>
      <c r="M12" s="101" t="s">
        <v>1339</v>
      </c>
      <c r="N12" s="101"/>
      <c r="O12" s="1154">
        <v>0.35</v>
      </c>
      <c r="P12" s="153"/>
      <c r="Q12" s="153"/>
    </row>
    <row r="13" spans="1:18" s="155" customFormat="1" ht="11.25" x14ac:dyDescent="0.2">
      <c r="A13" s="153"/>
      <c r="B13" s="1148"/>
      <c r="C13" s="2253" t="s">
        <v>1581</v>
      </c>
      <c r="D13" s="2254"/>
      <c r="E13" s="153"/>
      <c r="F13" s="326" t="s">
        <v>910</v>
      </c>
      <c r="G13" s="1149"/>
      <c r="H13" s="1150">
        <f>SUM('Acct Summary 7-8'!C8+'Acct Summary 7-8'!D8+'Acct Summary 7-8'!F8+'Acct Summary 7-8'!I8)+H14</f>
        <v>3752879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3973105</v>
      </c>
      <c r="I17" s="1151"/>
      <c r="J17" s="1157"/>
      <c r="K17" s="1152">
        <f>TRUNC((H17/H18*100000),5)/100000</f>
        <v>1.0586818812000001</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3752879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14.8781438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3992236</v>
      </c>
      <c r="I24" s="676"/>
      <c r="J24" s="676"/>
      <c r="K24" s="1161">
        <f>TRUNC(((H24/H25*100000)/100000),2)</f>
        <v>361.73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11036.40278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1901139.8344099999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565000</v>
      </c>
      <c r="I32" s="1159"/>
      <c r="J32" s="1159"/>
      <c r="K32" s="1161">
        <f>TRUNC(100-((((H32/H33*100))*100)/100),2)</f>
        <v>91.32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6511722.4410000006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K18" sqref="K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986720</v>
      </c>
      <c r="D4" s="408">
        <v>450505</v>
      </c>
      <c r="E4" s="408">
        <v>89958</v>
      </c>
      <c r="F4" s="408">
        <v>240664</v>
      </c>
      <c r="G4" s="408">
        <v>247439</v>
      </c>
      <c r="H4" s="408"/>
      <c r="I4" s="408">
        <v>411605</v>
      </c>
      <c r="J4" s="432">
        <v>172014</v>
      </c>
      <c r="K4" s="408">
        <v>255779</v>
      </c>
      <c r="L4" s="408">
        <v>88994</v>
      </c>
      <c r="M4" s="429"/>
      <c r="N4" s="478"/>
    </row>
    <row r="5" spans="1:14" x14ac:dyDescent="0.2">
      <c r="A5" s="473" t="s">
        <v>1151</v>
      </c>
      <c r="B5" s="39">
        <v>120</v>
      </c>
      <c r="C5" s="679">
        <v>842792</v>
      </c>
      <c r="D5" s="408">
        <v>756301</v>
      </c>
      <c r="E5" s="408"/>
      <c r="F5" s="408">
        <v>303649</v>
      </c>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1829512</v>
      </c>
      <c r="D13" s="681">
        <f t="shared" ref="D13:L13" si="0">SUM(D4:D12)</f>
        <v>1206806</v>
      </c>
      <c r="E13" s="681">
        <f t="shared" si="0"/>
        <v>89958</v>
      </c>
      <c r="F13" s="681">
        <f t="shared" si="0"/>
        <v>544313</v>
      </c>
      <c r="G13" s="681">
        <f t="shared" si="0"/>
        <v>247439</v>
      </c>
      <c r="H13" s="681">
        <f t="shared" si="0"/>
        <v>0</v>
      </c>
      <c r="I13" s="681">
        <f t="shared" si="0"/>
        <v>411605</v>
      </c>
      <c r="J13" s="681">
        <f t="shared" si="0"/>
        <v>172014</v>
      </c>
      <c r="K13" s="681">
        <f t="shared" si="0"/>
        <v>255779</v>
      </c>
      <c r="L13" s="681">
        <f t="shared" si="0"/>
        <v>88994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688913</v>
      </c>
      <c r="N16" s="711"/>
    </row>
    <row r="17" spans="1:14" s="696" customFormat="1" ht="12.75" customHeight="1" x14ac:dyDescent="0.2">
      <c r="A17" s="710" t="s">
        <v>1693</v>
      </c>
      <c r="B17" s="538">
        <v>230</v>
      </c>
      <c r="C17" s="503"/>
      <c r="D17" s="503"/>
      <c r="E17" s="503"/>
      <c r="F17" s="503"/>
      <c r="G17" s="503"/>
      <c r="H17" s="503"/>
      <c r="I17" s="503"/>
      <c r="J17" s="503"/>
      <c r="K17" s="503"/>
      <c r="L17" s="503"/>
      <c r="M17" s="432">
        <v>3232937</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169747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89958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475042</v>
      </c>
    </row>
    <row r="23" spans="1:14" ht="13.5" customHeight="1" thickBot="1" x14ac:dyDescent="0.25">
      <c r="A23" s="460" t="s">
        <v>729</v>
      </c>
      <c r="B23" s="716"/>
      <c r="C23" s="429"/>
      <c r="D23" s="429"/>
      <c r="E23" s="429"/>
      <c r="F23" s="429"/>
      <c r="G23" s="429"/>
      <c r="H23" s="429"/>
      <c r="I23" s="429"/>
      <c r="J23" s="429"/>
      <c r="K23" s="429"/>
      <c r="L23" s="429"/>
      <c r="M23" s="685">
        <f>SUM(M15:M22)</f>
        <v>4091597</v>
      </c>
      <c r="N23" s="685">
        <f>SUM(N21:N22)</f>
        <v>565000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276143</v>
      </c>
      <c r="D32" s="682">
        <v>41011</v>
      </c>
      <c r="E32" s="683">
        <v>24716</v>
      </c>
      <c r="F32" s="683">
        <v>16405</v>
      </c>
      <c r="G32" s="683">
        <v>31510</v>
      </c>
      <c r="H32" s="683"/>
      <c r="I32" s="683">
        <v>6835</v>
      </c>
      <c r="J32" s="683">
        <v>42542</v>
      </c>
      <c r="K32" s="506">
        <v>6835</v>
      </c>
      <c r="L32" s="429"/>
      <c r="M32" s="429"/>
      <c r="N32" s="429"/>
    </row>
    <row r="33" spans="1:14" ht="13.5" customHeight="1" x14ac:dyDescent="0.2">
      <c r="A33" s="621" t="s">
        <v>342</v>
      </c>
      <c r="B33" s="41">
        <v>493</v>
      </c>
      <c r="C33" s="432"/>
      <c r="D33" s="432"/>
      <c r="E33" s="432"/>
      <c r="F33" s="432"/>
      <c r="G33" s="432"/>
      <c r="H33" s="432"/>
      <c r="I33" s="432"/>
      <c r="J33" s="432"/>
      <c r="K33" s="432"/>
      <c r="L33" s="432">
        <v>88994</v>
      </c>
      <c r="M33" s="429"/>
      <c r="N33" s="478"/>
    </row>
    <row r="34" spans="1:14" ht="13.5" customHeight="1" thickBot="1" x14ac:dyDescent="0.25">
      <c r="A34" s="1066" t="s">
        <v>740</v>
      </c>
      <c r="B34" s="717"/>
      <c r="C34" s="1089">
        <f>SUM(C25:C33)</f>
        <v>276143</v>
      </c>
      <c r="D34" s="1089">
        <f t="shared" ref="D34:K34" si="1">SUM(D25:D33)</f>
        <v>41011</v>
      </c>
      <c r="E34" s="1089">
        <f t="shared" si="1"/>
        <v>24716</v>
      </c>
      <c r="F34" s="1089">
        <f t="shared" si="1"/>
        <v>16405</v>
      </c>
      <c r="G34" s="1089">
        <f t="shared" si="1"/>
        <v>31510</v>
      </c>
      <c r="H34" s="1089">
        <f t="shared" si="1"/>
        <v>0</v>
      </c>
      <c r="I34" s="1089">
        <f t="shared" si="1"/>
        <v>6835</v>
      </c>
      <c r="J34" s="1089">
        <f t="shared" si="1"/>
        <v>42542</v>
      </c>
      <c r="K34" s="1089">
        <f t="shared" si="1"/>
        <v>6835</v>
      </c>
      <c r="L34" s="1049">
        <f>SUM(L33)</f>
        <v>88994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565000</v>
      </c>
    </row>
    <row r="37" spans="1:14" ht="13.5" thickBot="1" x14ac:dyDescent="0.25">
      <c r="A37" s="460" t="s">
        <v>739</v>
      </c>
      <c r="B37" s="716"/>
      <c r="C37" s="503"/>
      <c r="D37" s="503"/>
      <c r="E37" s="503"/>
      <c r="F37" s="503"/>
      <c r="G37" s="503"/>
      <c r="H37" s="503"/>
      <c r="I37" s="503"/>
      <c r="J37" s="503"/>
      <c r="K37" s="503"/>
      <c r="L37" s="510"/>
      <c r="M37" s="429"/>
      <c r="N37" s="685">
        <f>SUM(N36:N36)</f>
        <v>565000</v>
      </c>
    </row>
    <row r="38" spans="1:14" customFormat="1" ht="13.5" customHeight="1" thickTop="1" x14ac:dyDescent="0.2">
      <c r="A38" s="620" t="s">
        <v>485</v>
      </c>
      <c r="B38" s="538">
        <v>714</v>
      </c>
      <c r="C38" s="719"/>
      <c r="D38" s="719"/>
      <c r="E38" s="719">
        <v>65242</v>
      </c>
      <c r="F38" s="719">
        <v>527908</v>
      </c>
      <c r="G38" s="719">
        <v>215929</v>
      </c>
      <c r="H38" s="719"/>
      <c r="I38" s="719"/>
      <c r="J38" s="718">
        <v>129472</v>
      </c>
      <c r="K38" s="719">
        <v>248944</v>
      </c>
      <c r="L38" s="1090"/>
      <c r="M38" s="686"/>
      <c r="N38" s="686"/>
    </row>
    <row r="39" spans="1:14" customFormat="1" ht="13.5" customHeight="1" x14ac:dyDescent="0.2">
      <c r="A39" s="620" t="s">
        <v>398</v>
      </c>
      <c r="B39" s="538">
        <v>730</v>
      </c>
      <c r="C39" s="719">
        <v>1553369</v>
      </c>
      <c r="D39" s="719">
        <v>1165795</v>
      </c>
      <c r="E39" s="719"/>
      <c r="F39" s="719"/>
      <c r="G39" s="719"/>
      <c r="H39" s="719"/>
      <c r="I39" s="719">
        <v>404770</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4091597</v>
      </c>
      <c r="N40" s="686"/>
    </row>
    <row r="41" spans="1:14" ht="13.5" customHeight="1" thickBot="1" x14ac:dyDescent="0.25">
      <c r="A41" s="460" t="s">
        <v>741</v>
      </c>
      <c r="B41" s="451"/>
      <c r="C41" s="481">
        <f>(SUM(C34,C37,C38,C39))</f>
        <v>1829512</v>
      </c>
      <c r="D41" s="481">
        <f t="shared" ref="D41:L41" si="2">SUM(D34,D37,D38:D39)</f>
        <v>1206806</v>
      </c>
      <c r="E41" s="481">
        <f t="shared" si="2"/>
        <v>89958</v>
      </c>
      <c r="F41" s="481">
        <f t="shared" si="2"/>
        <v>544313</v>
      </c>
      <c r="G41" s="481">
        <f t="shared" si="2"/>
        <v>247439</v>
      </c>
      <c r="H41" s="481">
        <f t="shared" si="2"/>
        <v>0</v>
      </c>
      <c r="I41" s="481">
        <f t="shared" si="2"/>
        <v>411605</v>
      </c>
      <c r="J41" s="481">
        <f t="shared" si="2"/>
        <v>172014</v>
      </c>
      <c r="K41" s="481">
        <f t="shared" si="2"/>
        <v>255779</v>
      </c>
      <c r="L41" s="481">
        <f t="shared" si="2"/>
        <v>88994</v>
      </c>
      <c r="M41" s="481">
        <f>SUM(M40)</f>
        <v>4091597</v>
      </c>
      <c r="N41" s="481">
        <f>SUM(N37)</f>
        <v>565000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pane="bottomLeft" activeCell="C79" sqref="C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1978640</v>
      </c>
      <c r="D4" s="687">
        <f>'Revenues 9-14'!D109</f>
        <v>307301</v>
      </c>
      <c r="E4" s="687">
        <f>'Revenues 9-14'!E109</f>
        <v>171243</v>
      </c>
      <c r="F4" s="687">
        <f>'Revenues 9-14'!F109</f>
        <v>110855</v>
      </c>
      <c r="G4" s="687">
        <f>'Revenues 9-14'!G109</f>
        <v>208245</v>
      </c>
      <c r="H4" s="687">
        <f>'Revenues 9-14'!H109</f>
        <v>0</v>
      </c>
      <c r="I4" s="687">
        <f>'Revenues 9-14'!I109</f>
        <v>45519</v>
      </c>
      <c r="J4" s="687">
        <f>'Revenues 9-14'!J109</f>
        <v>273387</v>
      </c>
      <c r="K4" s="687">
        <f>'Revenues 9-14'!K109</f>
        <v>45519</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1106821</v>
      </c>
      <c r="D6" s="688">
        <f>'Revenues 9-14'!D173</f>
        <v>0</v>
      </c>
      <c r="E6" s="688">
        <f>'Revenues 9-14'!E173</f>
        <v>0</v>
      </c>
      <c r="F6" s="688">
        <f>'Revenues 9-14'!F173</f>
        <v>26598</v>
      </c>
      <c r="G6" s="688">
        <f>'Revenues 9-14'!G173</f>
        <v>0</v>
      </c>
      <c r="H6" s="688">
        <f>'Revenues 9-14'!H173</f>
        <v>0</v>
      </c>
      <c r="I6" s="688">
        <f>'Revenues 9-14'!I173</f>
        <v>0</v>
      </c>
      <c r="J6" s="688">
        <f>'Revenues 9-14'!J173</f>
        <v>466</v>
      </c>
      <c r="K6" s="688">
        <f>'Revenues 9-14'!K173</f>
        <v>0</v>
      </c>
      <c r="L6" s="38"/>
      <c r="M6" s="222"/>
    </row>
    <row r="7" spans="1:13" x14ac:dyDescent="0.2">
      <c r="A7" s="726" t="s">
        <v>1887</v>
      </c>
      <c r="B7" s="293">
        <v>4000</v>
      </c>
      <c r="C7" s="688">
        <f>'Revenues 9-14'!C274</f>
        <v>177145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3262606</v>
      </c>
      <c r="D8" s="481">
        <f t="shared" ref="D8:K8" si="0">SUM(D4:D7)</f>
        <v>307301</v>
      </c>
      <c r="E8" s="481">
        <f t="shared" si="0"/>
        <v>171243</v>
      </c>
      <c r="F8" s="481">
        <f t="shared" si="0"/>
        <v>137453</v>
      </c>
      <c r="G8" s="481">
        <f t="shared" si="0"/>
        <v>208245</v>
      </c>
      <c r="H8" s="481">
        <f t="shared" si="0"/>
        <v>0</v>
      </c>
      <c r="I8" s="481">
        <f t="shared" si="0"/>
        <v>45519</v>
      </c>
      <c r="J8" s="481">
        <f t="shared" si="0"/>
        <v>273853</v>
      </c>
      <c r="K8" s="481">
        <f t="shared" si="0"/>
        <v>45519</v>
      </c>
      <c r="L8" s="38"/>
    </row>
    <row r="9" spans="1:13" ht="15" thickTop="1" x14ac:dyDescent="0.2">
      <c r="A9" s="1009" t="s">
        <v>343</v>
      </c>
      <c r="B9" s="452">
        <v>3998</v>
      </c>
      <c r="C9" s="414">
        <v>1008551</v>
      </c>
      <c r="D9" s="485"/>
      <c r="E9" s="414"/>
      <c r="F9" s="414"/>
      <c r="G9" s="692"/>
      <c r="H9" s="414"/>
      <c r="I9" s="490" t="s">
        <v>1365</v>
      </c>
      <c r="J9" s="431"/>
      <c r="K9" s="414"/>
      <c r="L9" s="38"/>
    </row>
    <row r="10" spans="1:13" s="47" customFormat="1" ht="13.5" thickBot="1" x14ac:dyDescent="0.25">
      <c r="A10" s="460" t="s">
        <v>1369</v>
      </c>
      <c r="B10" s="453"/>
      <c r="C10" s="481">
        <f>SUM(C8:C9)</f>
        <v>4271157</v>
      </c>
      <c r="D10" s="481">
        <f t="shared" ref="D10:K10" si="1">SUM(D8:D9)</f>
        <v>307301</v>
      </c>
      <c r="E10" s="481">
        <f t="shared" si="1"/>
        <v>171243</v>
      </c>
      <c r="F10" s="481">
        <f t="shared" si="1"/>
        <v>137453</v>
      </c>
      <c r="G10" s="481">
        <f t="shared" si="1"/>
        <v>208245</v>
      </c>
      <c r="H10" s="481">
        <f t="shared" si="1"/>
        <v>0</v>
      </c>
      <c r="I10" s="481">
        <f t="shared" si="1"/>
        <v>45519</v>
      </c>
      <c r="J10" s="481">
        <f t="shared" si="1"/>
        <v>273853</v>
      </c>
      <c r="K10" s="481">
        <f t="shared" si="1"/>
        <v>45519</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2466581</v>
      </c>
      <c r="D12" s="494" t="s">
        <v>1365</v>
      </c>
      <c r="E12" s="429" t="s">
        <v>1365</v>
      </c>
      <c r="F12" s="429" t="s">
        <v>1365</v>
      </c>
      <c r="G12" s="687">
        <f>'Expenditures 15-22'!K223</f>
        <v>49572</v>
      </c>
      <c r="H12" s="427"/>
      <c r="I12" s="429" t="s">
        <v>1365</v>
      </c>
      <c r="J12" s="429" t="s">
        <v>1365</v>
      </c>
      <c r="K12" s="427" t="s">
        <v>1365</v>
      </c>
      <c r="L12" s="38"/>
    </row>
    <row r="13" spans="1:13" x14ac:dyDescent="0.2">
      <c r="A13" s="726" t="s">
        <v>525</v>
      </c>
      <c r="B13" s="293">
        <v>2000</v>
      </c>
      <c r="C13" s="688">
        <f>'Expenditures 15-22'!K74</f>
        <v>925450</v>
      </c>
      <c r="D13" s="688">
        <f>'Expenditures 15-22'!K129</f>
        <v>284959</v>
      </c>
      <c r="E13" s="478" t="s">
        <v>1365</v>
      </c>
      <c r="F13" s="688">
        <f>'Expenditures 15-22'!K178</f>
        <v>126884</v>
      </c>
      <c r="G13" s="688">
        <f>'Expenditures 15-22'!K273</f>
        <v>96135</v>
      </c>
      <c r="H13" s="688">
        <f>'Expenditures 15-22'!K296</f>
        <v>0</v>
      </c>
      <c r="I13" s="429" t="s">
        <v>1365</v>
      </c>
      <c r="J13" s="741">
        <f>'Expenditures 15-22'!K323</f>
        <v>258693</v>
      </c>
      <c r="K13" s="693">
        <f>'Expenditures 15-22'!K341</f>
        <v>80995</v>
      </c>
      <c r="L13" s="38"/>
    </row>
    <row r="14" spans="1:13" x14ac:dyDescent="0.2">
      <c r="A14" s="726" t="s">
        <v>517</v>
      </c>
      <c r="B14" s="293">
        <v>3000</v>
      </c>
      <c r="C14" s="688">
        <f>'Expenditures 15-22'!K75</f>
        <v>24292</v>
      </c>
      <c r="D14" s="688">
        <f>'Expenditures 15-22'!K130</f>
        <v>0</v>
      </c>
      <c r="E14" s="494" t="s">
        <v>1365</v>
      </c>
      <c r="F14" s="688">
        <f>'Expenditures 15-22'!K179</f>
        <v>0</v>
      </c>
      <c r="G14" s="688">
        <f>'Expenditures 15-22'!K274</f>
        <v>2577</v>
      </c>
      <c r="H14" s="486"/>
      <c r="I14" s="429" t="s">
        <v>1365</v>
      </c>
      <c r="J14" s="429" t="s">
        <v>1365</v>
      </c>
      <c r="K14" s="486" t="s">
        <v>1365</v>
      </c>
      <c r="L14" s="38"/>
    </row>
    <row r="15" spans="1:13" x14ac:dyDescent="0.2">
      <c r="A15" s="726" t="s">
        <v>113</v>
      </c>
      <c r="B15" s="293">
        <v>4000</v>
      </c>
      <c r="C15" s="688">
        <f>'Expenditures 15-22'!K102</f>
        <v>144939</v>
      </c>
      <c r="D15" s="688">
        <f>'Expenditures 15-22'!K138</f>
        <v>0</v>
      </c>
      <c r="E15" s="688">
        <f>'Expenditures 15-22'!K154</f>
        <v>0</v>
      </c>
      <c r="F15" s="688">
        <f>'Expenditures 15-22'!K190</f>
        <v>0</v>
      </c>
      <c r="G15" s="688">
        <f>'Expenditures 15-22'!K278</f>
        <v>1208</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165753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3561262</v>
      </c>
      <c r="D17" s="481">
        <f t="shared" si="2"/>
        <v>284959</v>
      </c>
      <c r="E17" s="481">
        <f t="shared" si="2"/>
        <v>165753</v>
      </c>
      <c r="F17" s="481">
        <f t="shared" si="2"/>
        <v>126884</v>
      </c>
      <c r="G17" s="481">
        <f t="shared" si="2"/>
        <v>149492</v>
      </c>
      <c r="H17" s="481">
        <f t="shared" si="2"/>
        <v>0</v>
      </c>
      <c r="I17" s="429"/>
      <c r="J17" s="481">
        <f>SUM(J12:J16)</f>
        <v>258693</v>
      </c>
      <c r="K17" s="481">
        <f>SUM(K12:K16)</f>
        <v>80995</v>
      </c>
      <c r="L17" s="38"/>
    </row>
    <row r="18" spans="1:12" ht="15" customHeight="1" thickTop="1" x14ac:dyDescent="0.2">
      <c r="A18" s="1010" t="s">
        <v>1298</v>
      </c>
      <c r="B18" s="258">
        <v>4180</v>
      </c>
      <c r="C18" s="687">
        <f t="shared" ref="C18:H18" si="3">C9</f>
        <v>1008551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4569813</v>
      </c>
      <c r="D19" s="481">
        <f t="shared" si="4"/>
        <v>284959</v>
      </c>
      <c r="E19" s="481">
        <f t="shared" si="4"/>
        <v>165753</v>
      </c>
      <c r="F19" s="481">
        <f t="shared" si="4"/>
        <v>126884</v>
      </c>
      <c r="G19" s="481">
        <f t="shared" si="4"/>
        <v>149492</v>
      </c>
      <c r="H19" s="481">
        <f t="shared" si="4"/>
        <v>0</v>
      </c>
      <c r="I19" s="429"/>
      <c r="J19" s="481">
        <f>SUM(J17:J18)</f>
        <v>258693</v>
      </c>
      <c r="K19" s="481">
        <f>SUM(K17:K18)</f>
        <v>80995</v>
      </c>
      <c r="L19" s="38"/>
    </row>
    <row r="20" spans="1:12" ht="27" thickTop="1" thickBot="1" x14ac:dyDescent="0.25">
      <c r="A20" s="454" t="s">
        <v>1299</v>
      </c>
      <c r="B20" s="455"/>
      <c r="C20" s="1008">
        <f>C8-C17</f>
        <v>-298656</v>
      </c>
      <c r="D20" s="1008">
        <f t="shared" ref="D20:K20" si="5">D8-D17</f>
        <v>22342</v>
      </c>
      <c r="E20" s="1008">
        <f t="shared" si="5"/>
        <v>5490</v>
      </c>
      <c r="F20" s="1008">
        <f t="shared" si="5"/>
        <v>10569</v>
      </c>
      <c r="G20" s="1008">
        <f t="shared" si="5"/>
        <v>58753</v>
      </c>
      <c r="H20" s="1008">
        <f t="shared" si="5"/>
        <v>0</v>
      </c>
      <c r="I20" s="1008">
        <f t="shared" si="5"/>
        <v>45519</v>
      </c>
      <c r="J20" s="1008">
        <f t="shared" si="5"/>
        <v>15160</v>
      </c>
      <c r="K20" s="1008">
        <f t="shared" si="5"/>
        <v>-35476</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-298656</v>
      </c>
      <c r="D78" s="439">
        <f t="shared" si="9"/>
        <v>22342</v>
      </c>
      <c r="E78" s="439">
        <f t="shared" si="9"/>
        <v>5490</v>
      </c>
      <c r="F78" s="439">
        <f t="shared" si="9"/>
        <v>10569</v>
      </c>
      <c r="G78" s="439">
        <f t="shared" si="9"/>
        <v>58753</v>
      </c>
      <c r="H78" s="439">
        <f t="shared" si="9"/>
        <v>0</v>
      </c>
      <c r="I78" s="439">
        <f t="shared" si="9"/>
        <v>45519</v>
      </c>
      <c r="J78" s="439">
        <f t="shared" si="9"/>
        <v>15160</v>
      </c>
      <c r="K78" s="439">
        <f t="shared" si="9"/>
        <v>-35476</v>
      </c>
      <c r="L78" s="501"/>
    </row>
    <row r="79" spans="1:12" ht="13.5" thickTop="1" x14ac:dyDescent="0.2">
      <c r="A79" s="812" t="s">
        <v>1955</v>
      </c>
      <c r="B79" s="456"/>
      <c r="C79" s="431">
        <v>1852025</v>
      </c>
      <c r="D79" s="695">
        <v>1143453</v>
      </c>
      <c r="E79" s="695">
        <v>59752</v>
      </c>
      <c r="F79" s="695">
        <v>517339</v>
      </c>
      <c r="G79" s="695">
        <v>157176</v>
      </c>
      <c r="H79" s="695">
        <v>0</v>
      </c>
      <c r="I79" s="695">
        <v>359251</v>
      </c>
      <c r="J79" s="695">
        <v>114312</v>
      </c>
      <c r="K79" s="695">
        <v>284420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1553369</v>
      </c>
      <c r="D81" s="481">
        <f>SUM(D78:D80)</f>
        <v>1165795</v>
      </c>
      <c r="E81" s="481">
        <f t="shared" ref="E81:K81" si="10">SUM(E78:E80)</f>
        <v>65242</v>
      </c>
      <c r="F81" s="481">
        <f t="shared" si="10"/>
        <v>527908</v>
      </c>
      <c r="G81" s="481">
        <f t="shared" si="10"/>
        <v>215929</v>
      </c>
      <c r="H81" s="481">
        <f t="shared" si="10"/>
        <v>0</v>
      </c>
      <c r="I81" s="481">
        <f t="shared" si="10"/>
        <v>404770</v>
      </c>
      <c r="J81" s="481">
        <f t="shared" si="10"/>
        <v>129472</v>
      </c>
      <c r="K81" s="481">
        <f t="shared" si="10"/>
        <v>248944</v>
      </c>
      <c r="L81" s="38"/>
    </row>
    <row r="82" spans="1:12" ht="0.75" customHeight="1" thickTop="1" thickBot="1" x14ac:dyDescent="0.25">
      <c r="A82" s="624" t="s">
        <v>399</v>
      </c>
      <c r="B82" s="622"/>
      <c r="C82" s="1126">
        <f>(C81-C79)</f>
        <v>-298656</v>
      </c>
      <c r="D82" s="1126">
        <f t="shared" ref="D82:K82" si="11">(D81-D79)</f>
        <v>22342</v>
      </c>
      <c r="E82" s="1126">
        <f t="shared" si="11"/>
        <v>5490</v>
      </c>
      <c r="F82" s="1126">
        <f t="shared" si="11"/>
        <v>10569</v>
      </c>
      <c r="G82" s="1126">
        <f t="shared" si="11"/>
        <v>58753</v>
      </c>
      <c r="H82" s="1126">
        <f t="shared" si="11"/>
        <v>0</v>
      </c>
      <c r="I82" s="1126">
        <f t="shared" si="11"/>
        <v>45519</v>
      </c>
      <c r="J82" s="1126">
        <f t="shared" si="11"/>
        <v>15160</v>
      </c>
      <c r="K82" s="1126">
        <f t="shared" si="11"/>
        <v>-35476</v>
      </c>
    </row>
    <row r="83" spans="1:12" ht="14.25" hidden="1" thickTop="1" thickBot="1" x14ac:dyDescent="0.25">
      <c r="A83" s="721" t="s">
        <v>400</v>
      </c>
      <c r="B83" s="623"/>
      <c r="C83" s="1127">
        <f>C82/C81</f>
        <v>-0.19226339652716129</v>
      </c>
      <c r="D83" s="1127">
        <f t="shared" ref="D83:K83" si="12">D82/D81</f>
        <v>1.9164604411581795E-2</v>
      </c>
      <c r="E83" s="1127">
        <f t="shared" si="12"/>
        <v>8.4148248061064954E-2</v>
      </c>
      <c r="F83" s="1127">
        <f t="shared" si="12"/>
        <v>2.0020533880903489E-2</v>
      </c>
      <c r="G83" s="1127">
        <f t="shared" si="12"/>
        <v>0.27209406795752306</v>
      </c>
      <c r="H83" s="1127" t="e">
        <f t="shared" si="12"/>
        <v>#DIV/0!</v>
      </c>
      <c r="I83" s="1127">
        <f t="shared" si="12"/>
        <v>0.11245645675321787</v>
      </c>
      <c r="J83" s="1127">
        <f t="shared" si="12"/>
        <v>0.11709095402867029</v>
      </c>
      <c r="K83" s="1127">
        <f t="shared" si="12"/>
        <v>-0.14250594511215373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6" sqref="C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1818615</v>
      </c>
      <c r="D5" s="414">
        <v>227285</v>
      </c>
      <c r="E5" s="408">
        <v>171009</v>
      </c>
      <c r="F5" s="798">
        <v>109096</v>
      </c>
      <c r="G5" s="408">
        <v>87369</v>
      </c>
      <c r="H5" s="408"/>
      <c r="I5" s="408">
        <v>45457</v>
      </c>
      <c r="J5" s="432">
        <v>273013</v>
      </c>
      <c r="K5" s="408">
        <v>45456</v>
      </c>
    </row>
    <row r="6" spans="1:12" ht="14.25" x14ac:dyDescent="0.2">
      <c r="A6" s="903" t="s">
        <v>474</v>
      </c>
      <c r="B6" s="39">
        <v>1130</v>
      </c>
      <c r="C6" s="408"/>
      <c r="D6" s="408">
        <v>45456</v>
      </c>
      <c r="E6" s="477"/>
      <c r="F6" s="477"/>
      <c r="G6" s="429"/>
      <c r="H6" s="429"/>
      <c r="I6" s="429"/>
      <c r="J6" s="429"/>
      <c r="K6" s="429"/>
    </row>
    <row r="7" spans="1:12" x14ac:dyDescent="0.2">
      <c r="A7" s="903" t="s">
        <v>116</v>
      </c>
      <c r="B7" s="259">
        <v>1140</v>
      </c>
      <c r="C7" s="408">
        <v>18184</v>
      </c>
      <c r="D7" s="408"/>
      <c r="E7" s="429"/>
      <c r="F7" s="432"/>
      <c r="G7" s="432"/>
      <c r="H7" s="432"/>
      <c r="I7" s="429"/>
      <c r="J7" s="429"/>
      <c r="K7" s="429"/>
    </row>
    <row r="8" spans="1:12" x14ac:dyDescent="0.2">
      <c r="A8" s="903" t="s">
        <v>475</v>
      </c>
      <c r="B8" s="39">
        <v>1150</v>
      </c>
      <c r="C8" s="477"/>
      <c r="D8" s="477"/>
      <c r="E8" s="503"/>
      <c r="F8" s="503"/>
      <c r="G8" s="414">
        <v>116643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1836799</v>
      </c>
      <c r="D12" s="480">
        <f t="shared" si="0"/>
        <v>272741</v>
      </c>
      <c r="E12" s="480">
        <f t="shared" si="0"/>
        <v>171009</v>
      </c>
      <c r="F12" s="480">
        <f t="shared" si="0"/>
        <v>109096</v>
      </c>
      <c r="G12" s="480">
        <f t="shared" si="0"/>
        <v>204012</v>
      </c>
      <c r="H12" s="480">
        <f t="shared" si="0"/>
        <v>0</v>
      </c>
      <c r="I12" s="480">
        <f t="shared" si="0"/>
        <v>45457</v>
      </c>
      <c r="J12" s="480">
        <f t="shared" si="0"/>
        <v>273013</v>
      </c>
      <c r="K12" s="481">
        <f t="shared" si="0"/>
        <v>45456</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2509</v>
      </c>
      <c r="D14" s="408">
        <v>373</v>
      </c>
      <c r="E14" s="408">
        <v>234</v>
      </c>
      <c r="F14" s="408">
        <v>149</v>
      </c>
      <c r="G14" s="408">
        <v>279</v>
      </c>
      <c r="H14" s="408"/>
      <c r="I14" s="408">
        <v>62</v>
      </c>
      <c r="J14" s="432">
        <v>374</v>
      </c>
      <c r="K14" s="408">
        <v>63</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15815</v>
      </c>
      <c r="E16" s="408"/>
      <c r="F16" s="408"/>
      <c r="G16" s="408">
        <v>3954</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2509</v>
      </c>
      <c r="D18" s="483">
        <f t="shared" ref="D18:K18" si="1">SUM(D14:D17)</f>
        <v>16188</v>
      </c>
      <c r="E18" s="483">
        <f t="shared" si="1"/>
        <v>234</v>
      </c>
      <c r="F18" s="483">
        <f t="shared" si="1"/>
        <v>149</v>
      </c>
      <c r="G18" s="483">
        <f t="shared" si="1"/>
        <v>4233</v>
      </c>
      <c r="H18" s="483">
        <f t="shared" si="1"/>
        <v>0</v>
      </c>
      <c r="I18" s="483">
        <f t="shared" si="1"/>
        <v>62</v>
      </c>
      <c r="J18" s="483">
        <f t="shared" si="1"/>
        <v>374</v>
      </c>
      <c r="K18" s="1062">
        <f t="shared" si="1"/>
        <v>63</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11895</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11895</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12634</v>
      </c>
      <c r="D65" s="408">
        <v>5035</v>
      </c>
      <c r="E65" s="408"/>
      <c r="F65" s="432">
        <v>1610</v>
      </c>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12634</v>
      </c>
      <c r="D67" s="481">
        <f t="shared" ref="D67:K67" si="2">SUM(D65:D66)</f>
        <v>5035</v>
      </c>
      <c r="E67" s="481">
        <f t="shared" si="2"/>
        <v>0</v>
      </c>
      <c r="F67" s="481">
        <f t="shared" si="2"/>
        <v>1610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6497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6497</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44992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44992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33620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33620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8892</v>
      </c>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20802</v>
      </c>
      <c r="D107" s="408">
        <v>13337</v>
      </c>
      <c r="E107" s="408"/>
      <c r="F107" s="408"/>
      <c r="G107" s="408"/>
      <c r="H107" s="408"/>
      <c r="I107" s="408"/>
      <c r="J107" s="432"/>
      <c r="K107" s="408"/>
    </row>
    <row r="108" spans="1:12" ht="12.75" customHeight="1" thickBot="1" x14ac:dyDescent="0.25">
      <c r="A108" s="460" t="s">
        <v>566</v>
      </c>
      <c r="B108" s="730"/>
      <c r="C108" s="480">
        <f>SUM(C95:C107)</f>
        <v>29694</v>
      </c>
      <c r="D108" s="480">
        <f t="shared" ref="D108:K108" si="3">SUM(D95:D107)</f>
        <v>13337</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1978640</v>
      </c>
      <c r="D109" s="489">
        <f t="shared" si="4"/>
        <v>307301</v>
      </c>
      <c r="E109" s="489">
        <f t="shared" si="4"/>
        <v>171243</v>
      </c>
      <c r="F109" s="489">
        <f t="shared" si="4"/>
        <v>110855</v>
      </c>
      <c r="G109" s="489">
        <f t="shared" si="4"/>
        <v>208245</v>
      </c>
      <c r="H109" s="489">
        <f t="shared" si="4"/>
        <v>0</v>
      </c>
      <c r="I109" s="489">
        <f t="shared" si="4"/>
        <v>45519</v>
      </c>
      <c r="J109" s="489">
        <f t="shared" si="4"/>
        <v>273387</v>
      </c>
      <c r="K109" s="439">
        <f t="shared" si="4"/>
        <v>45519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1014914</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1014914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48592</v>
      </c>
      <c r="D125" s="488"/>
      <c r="E125" s="429"/>
      <c r="F125" s="408"/>
      <c r="G125" s="429"/>
      <c r="H125" s="429"/>
      <c r="I125" s="429"/>
      <c r="J125" s="429"/>
      <c r="K125" s="429"/>
    </row>
    <row r="126" spans="1:11" ht="12.75" customHeight="1" x14ac:dyDescent="0.2">
      <c r="A126" s="903" t="s">
        <v>1013</v>
      </c>
      <c r="B126" s="261">
        <v>3110</v>
      </c>
      <c r="C126" s="479">
        <v>43198</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91790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117</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13312</v>
      </c>
      <c r="G151" s="432"/>
      <c r="H151" s="429"/>
      <c r="I151" s="429"/>
      <c r="J151" s="429"/>
      <c r="K151" s="429"/>
    </row>
    <row r="152" spans="1:11" ht="12.75" customHeight="1" x14ac:dyDescent="0.2">
      <c r="A152" s="903" t="s">
        <v>1224</v>
      </c>
      <c r="B152" s="261">
        <v>3510</v>
      </c>
      <c r="C152" s="479"/>
      <c r="D152" s="408"/>
      <c r="E152" s="488"/>
      <c r="F152" s="408">
        <v>13286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26598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v>466</v>
      </c>
      <c r="K171" s="801"/>
    </row>
    <row r="172" spans="1:11" ht="12.75" customHeight="1" thickTop="1" thickBot="1" x14ac:dyDescent="0.25">
      <c r="A172" s="2264" t="s">
        <v>459</v>
      </c>
      <c r="B172" s="2265"/>
      <c r="C172" s="914">
        <f t="shared" ref="C172:K172" si="6">SUM(C131,C140,C144,C145:C149,C154,C155:C170,C171)</f>
        <v>91907</v>
      </c>
      <c r="D172" s="914">
        <f t="shared" si="6"/>
        <v>0</v>
      </c>
      <c r="E172" s="914">
        <f t="shared" si="6"/>
        <v>0</v>
      </c>
      <c r="F172" s="914">
        <f t="shared" si="6"/>
        <v>26598</v>
      </c>
      <c r="G172" s="914">
        <f t="shared" si="6"/>
        <v>0</v>
      </c>
      <c r="H172" s="914">
        <f t="shared" si="6"/>
        <v>0</v>
      </c>
      <c r="I172" s="914">
        <f t="shared" si="6"/>
        <v>0</v>
      </c>
      <c r="J172" s="914">
        <f t="shared" si="6"/>
        <v>466</v>
      </c>
      <c r="K172" s="440">
        <f t="shared" si="6"/>
        <v>0</v>
      </c>
    </row>
    <row r="173" spans="1:11" ht="12.75" customHeight="1" thickTop="1" thickBot="1" x14ac:dyDescent="0.25">
      <c r="A173" s="460" t="s">
        <v>460</v>
      </c>
      <c r="B173" s="817" t="s">
        <v>655</v>
      </c>
      <c r="C173" s="489">
        <f>SUM(C121,C172)</f>
        <v>1106821</v>
      </c>
      <c r="D173" s="489">
        <f>SUM(D121,D172)</f>
        <v>0</v>
      </c>
      <c r="E173" s="489">
        <f>SUM(E121,E172)</f>
        <v>0</v>
      </c>
      <c r="F173" s="489">
        <f t="shared" ref="F173:K173" si="7">SUM(F121,F172)</f>
        <v>26598</v>
      </c>
      <c r="G173" s="489">
        <f t="shared" si="7"/>
        <v>0</v>
      </c>
      <c r="H173" s="489">
        <f t="shared" si="7"/>
        <v>0</v>
      </c>
      <c r="I173" s="489">
        <f t="shared" si="7"/>
        <v>0</v>
      </c>
      <c r="J173" s="489">
        <f t="shared" si="7"/>
        <v>466</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29220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29220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38345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38345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87979</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87979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13406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4588</v>
      </c>
      <c r="D270" s="420"/>
      <c r="E270" s="429"/>
      <c r="F270" s="420"/>
      <c r="G270" s="420"/>
      <c r="H270" s="429"/>
      <c r="I270" s="429"/>
      <c r="J270" s="429"/>
      <c r="K270" s="429"/>
    </row>
    <row r="271" spans="1:11" ht="12.75" customHeight="1" thickTop="1" thickBot="1" x14ac:dyDescent="0.25">
      <c r="A271" s="903" t="s">
        <v>436</v>
      </c>
      <c r="B271" s="39">
        <v>4992</v>
      </c>
      <c r="C271" s="493">
        <v>3607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177145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177145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3262606</v>
      </c>
      <c r="D275" s="489">
        <f t="shared" si="12"/>
        <v>307301</v>
      </c>
      <c r="E275" s="489">
        <f t="shared" si="12"/>
        <v>171243</v>
      </c>
      <c r="F275" s="489">
        <f t="shared" si="12"/>
        <v>137453</v>
      </c>
      <c r="G275" s="489">
        <f t="shared" si="12"/>
        <v>208245</v>
      </c>
      <c r="H275" s="489">
        <f t="shared" si="12"/>
        <v>0</v>
      </c>
      <c r="I275" s="489">
        <f t="shared" si="12"/>
        <v>45519</v>
      </c>
      <c r="J275" s="489">
        <f t="shared" si="12"/>
        <v>273853</v>
      </c>
      <c r="K275" s="439">
        <f t="shared" si="12"/>
        <v>45519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1" activePane="bottomLeft" state="frozen"/>
      <selection pane="bottomLeft" activeCell="K50" sqref="K5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1576739</v>
      </c>
      <c r="D5" s="408">
        <v>357563</v>
      </c>
      <c r="E5" s="408">
        <v>6312</v>
      </c>
      <c r="F5" s="408">
        <v>28861</v>
      </c>
      <c r="G5" s="408"/>
      <c r="H5" s="408"/>
      <c r="I5" s="432"/>
      <c r="J5" s="432"/>
      <c r="K5" s="410">
        <f>SUM(C5:J5)</f>
        <v>1969475</v>
      </c>
      <c r="L5" s="408">
        <v>1974913</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270701</v>
      </c>
      <c r="D8" s="408">
        <v>25578</v>
      </c>
      <c r="E8" s="408"/>
      <c r="F8" s="408">
        <v>1191</v>
      </c>
      <c r="G8" s="408"/>
      <c r="H8" s="408"/>
      <c r="I8" s="432"/>
      <c r="J8" s="432"/>
      <c r="K8" s="410">
        <f t="shared" si="0"/>
        <v>297470</v>
      </c>
      <c r="L8" s="408">
        <v>299700</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141130</v>
      </c>
      <c r="D10" s="408">
        <v>35319</v>
      </c>
      <c r="E10" s="408">
        <v>5740</v>
      </c>
      <c r="F10" s="408">
        <v>1012</v>
      </c>
      <c r="G10" s="408"/>
      <c r="H10" s="408"/>
      <c r="I10" s="432"/>
      <c r="J10" s="432"/>
      <c r="K10" s="410">
        <f t="shared" si="0"/>
        <v>183201</v>
      </c>
      <c r="L10" s="408">
        <v>184865</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15250</v>
      </c>
      <c r="D14" s="408">
        <v>864</v>
      </c>
      <c r="E14" s="408"/>
      <c r="F14" s="408">
        <v>321</v>
      </c>
      <c r="G14" s="408"/>
      <c r="H14" s="408"/>
      <c r="I14" s="432"/>
      <c r="J14" s="432"/>
      <c r="K14" s="410">
        <f t="shared" si="0"/>
        <v>16435</v>
      </c>
      <c r="L14" s="408">
        <v>16155</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2003820</v>
      </c>
      <c r="D33" s="411">
        <f t="shared" ref="D33:L33" si="1">SUM(D5:D32)</f>
        <v>419324</v>
      </c>
      <c r="E33" s="411">
        <f t="shared" si="1"/>
        <v>12052</v>
      </c>
      <c r="F33" s="411">
        <f t="shared" si="1"/>
        <v>31385</v>
      </c>
      <c r="G33" s="411">
        <f t="shared" si="1"/>
        <v>0</v>
      </c>
      <c r="H33" s="411">
        <f t="shared" si="1"/>
        <v>0</v>
      </c>
      <c r="I33" s="411">
        <f t="shared" si="1"/>
        <v>0</v>
      </c>
      <c r="J33" s="411">
        <f t="shared" si="1"/>
        <v>0</v>
      </c>
      <c r="K33" s="411">
        <f t="shared" si="1"/>
        <v>2466581</v>
      </c>
      <c r="L33" s="411">
        <f t="shared" si="1"/>
        <v>2475633</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38724</v>
      </c>
      <c r="D36" s="414">
        <v>4672</v>
      </c>
      <c r="E36" s="414"/>
      <c r="F36" s="414">
        <v>272</v>
      </c>
      <c r="G36" s="414"/>
      <c r="H36" s="414"/>
      <c r="I36" s="432"/>
      <c r="J36" s="432"/>
      <c r="K36" s="410">
        <f t="shared" ref="K36:K41" si="2">SUM(C36:J36)</f>
        <v>43668</v>
      </c>
      <c r="L36" s="408">
        <v>44365</v>
      </c>
    </row>
    <row r="37" spans="1:14" x14ac:dyDescent="0.2">
      <c r="A37" s="1753" t="s">
        <v>1265</v>
      </c>
      <c r="B37" s="266">
        <v>2120</v>
      </c>
      <c r="C37" s="408"/>
      <c r="D37" s="408"/>
      <c r="E37" s="408"/>
      <c r="F37" s="408">
        <v>791</v>
      </c>
      <c r="G37" s="408"/>
      <c r="H37" s="408"/>
      <c r="I37" s="432"/>
      <c r="J37" s="432"/>
      <c r="K37" s="410">
        <f t="shared" si="2"/>
        <v>791</v>
      </c>
      <c r="L37" s="408">
        <v>1000</v>
      </c>
    </row>
    <row r="38" spans="1:14" x14ac:dyDescent="0.2">
      <c r="A38" s="1753" t="s">
        <v>220</v>
      </c>
      <c r="B38" s="266">
        <v>2130</v>
      </c>
      <c r="C38" s="408">
        <v>14432</v>
      </c>
      <c r="D38" s="408">
        <v>6</v>
      </c>
      <c r="E38" s="408">
        <v>17775</v>
      </c>
      <c r="F38" s="408">
        <v>421</v>
      </c>
      <c r="G38" s="408"/>
      <c r="H38" s="408"/>
      <c r="I38" s="432"/>
      <c r="J38" s="432"/>
      <c r="K38" s="410">
        <f t="shared" si="2"/>
        <v>32634</v>
      </c>
      <c r="L38" s="408">
        <v>34164</v>
      </c>
    </row>
    <row r="39" spans="1:14" x14ac:dyDescent="0.2">
      <c r="A39" s="1753" t="s">
        <v>221</v>
      </c>
      <c r="B39" s="266">
        <v>2140</v>
      </c>
      <c r="C39" s="408"/>
      <c r="D39" s="408"/>
      <c r="E39" s="408">
        <v>37932</v>
      </c>
      <c r="F39" s="408"/>
      <c r="G39" s="408"/>
      <c r="H39" s="408"/>
      <c r="I39" s="432"/>
      <c r="J39" s="432"/>
      <c r="K39" s="410">
        <f t="shared" si="2"/>
        <v>37932</v>
      </c>
      <c r="L39" s="408">
        <v>38000</v>
      </c>
    </row>
    <row r="40" spans="1:14" x14ac:dyDescent="0.2">
      <c r="A40" s="1753" t="s">
        <v>222</v>
      </c>
      <c r="B40" s="266">
        <v>2150</v>
      </c>
      <c r="C40" s="408">
        <v>55325</v>
      </c>
      <c r="D40" s="408">
        <v>13437</v>
      </c>
      <c r="E40" s="408"/>
      <c r="F40" s="408">
        <v>169</v>
      </c>
      <c r="G40" s="408"/>
      <c r="H40" s="408"/>
      <c r="I40" s="432"/>
      <c r="J40" s="432"/>
      <c r="K40" s="410">
        <f t="shared" si="2"/>
        <v>68931</v>
      </c>
      <c r="L40" s="408">
        <v>70049</v>
      </c>
    </row>
    <row r="41" spans="1:14" x14ac:dyDescent="0.2">
      <c r="A41" s="1753" t="s">
        <v>1883</v>
      </c>
      <c r="B41" s="266">
        <v>2190</v>
      </c>
      <c r="C41" s="408"/>
      <c r="D41" s="408"/>
      <c r="E41" s="408"/>
      <c r="F41" s="408">
        <v>2390</v>
      </c>
      <c r="G41" s="408"/>
      <c r="H41" s="408"/>
      <c r="I41" s="432"/>
      <c r="J41" s="432"/>
      <c r="K41" s="410">
        <f t="shared" si="2"/>
        <v>2390</v>
      </c>
      <c r="L41" s="408">
        <v>2500</v>
      </c>
    </row>
    <row r="42" spans="1:14" ht="12.75" customHeight="1" thickBot="1" x14ac:dyDescent="0.25">
      <c r="A42" s="877" t="s">
        <v>640</v>
      </c>
      <c r="B42" s="464" t="s">
        <v>812</v>
      </c>
      <c r="C42" s="411">
        <f>SUM(C36:C41)</f>
        <v>108481</v>
      </c>
      <c r="D42" s="411">
        <f t="shared" ref="D42:L42" si="3">SUM(D36:D41)</f>
        <v>18115</v>
      </c>
      <c r="E42" s="411">
        <f t="shared" si="3"/>
        <v>55707</v>
      </c>
      <c r="F42" s="411">
        <f t="shared" si="3"/>
        <v>4043</v>
      </c>
      <c r="G42" s="411">
        <f t="shared" si="3"/>
        <v>0</v>
      </c>
      <c r="H42" s="411">
        <f t="shared" si="3"/>
        <v>0</v>
      </c>
      <c r="I42" s="411">
        <f t="shared" si="3"/>
        <v>0</v>
      </c>
      <c r="J42" s="411">
        <f t="shared" si="3"/>
        <v>0</v>
      </c>
      <c r="K42" s="411">
        <f t="shared" si="3"/>
        <v>186346</v>
      </c>
      <c r="L42" s="411">
        <f t="shared" si="3"/>
        <v>190078</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v>9000</v>
      </c>
      <c r="E44" s="414">
        <v>9309</v>
      </c>
      <c r="F44" s="414"/>
      <c r="G44" s="414"/>
      <c r="H44" s="414"/>
      <c r="I44" s="432"/>
      <c r="J44" s="432"/>
      <c r="K44" s="416">
        <f>SUM(C44:J44)</f>
        <v>18309</v>
      </c>
      <c r="L44" s="414">
        <v>18700</v>
      </c>
    </row>
    <row r="45" spans="1:14" x14ac:dyDescent="0.2">
      <c r="A45" s="1753" t="s">
        <v>956</v>
      </c>
      <c r="B45" s="266">
        <v>2220</v>
      </c>
      <c r="C45" s="408"/>
      <c r="D45" s="408"/>
      <c r="E45" s="408">
        <v>1149</v>
      </c>
      <c r="F45" s="408">
        <v>686</v>
      </c>
      <c r="G45" s="408"/>
      <c r="H45" s="408"/>
      <c r="I45" s="432"/>
      <c r="J45" s="432"/>
      <c r="K45" s="416">
        <f>SUM(C45:J45)</f>
        <v>1835</v>
      </c>
      <c r="L45" s="408">
        <v>2200</v>
      </c>
    </row>
    <row r="46" spans="1:14" x14ac:dyDescent="0.2">
      <c r="A46" s="1753" t="s">
        <v>957</v>
      </c>
      <c r="B46" s="266">
        <v>2230</v>
      </c>
      <c r="C46" s="408"/>
      <c r="D46" s="408"/>
      <c r="E46" s="408">
        <v>9683</v>
      </c>
      <c r="F46" s="408"/>
      <c r="G46" s="408"/>
      <c r="H46" s="408"/>
      <c r="I46" s="432"/>
      <c r="J46" s="432"/>
      <c r="K46" s="416">
        <f>SUM(C46:J46)</f>
        <v>9683</v>
      </c>
      <c r="L46" s="408">
        <v>10100</v>
      </c>
    </row>
    <row r="47" spans="1:14" ht="12.75" customHeight="1" thickBot="1" x14ac:dyDescent="0.25">
      <c r="A47" s="877" t="s">
        <v>641</v>
      </c>
      <c r="B47" s="464" t="s">
        <v>33</v>
      </c>
      <c r="C47" s="411">
        <f>SUM(C44:C46)</f>
        <v>0</v>
      </c>
      <c r="D47" s="411">
        <f t="shared" ref="D47:K47" si="4">SUM(D44:D46)</f>
        <v>9000</v>
      </c>
      <c r="E47" s="411">
        <f t="shared" si="4"/>
        <v>20141</v>
      </c>
      <c r="F47" s="411">
        <f t="shared" si="4"/>
        <v>686</v>
      </c>
      <c r="G47" s="411">
        <f t="shared" si="4"/>
        <v>0</v>
      </c>
      <c r="H47" s="411">
        <f t="shared" si="4"/>
        <v>0</v>
      </c>
      <c r="I47" s="411">
        <f t="shared" si="4"/>
        <v>0</v>
      </c>
      <c r="J47" s="411">
        <f t="shared" si="4"/>
        <v>0</v>
      </c>
      <c r="K47" s="411">
        <f t="shared" si="4"/>
        <v>29827</v>
      </c>
      <c r="L47" s="411">
        <f>SUM(L44:L46)</f>
        <v>31000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1257</v>
      </c>
      <c r="D49" s="414"/>
      <c r="E49" s="414">
        <v>30699</v>
      </c>
      <c r="F49" s="414">
        <v>3256</v>
      </c>
      <c r="G49" s="414"/>
      <c r="H49" s="414">
        <v>2129</v>
      </c>
      <c r="I49" s="432"/>
      <c r="J49" s="432"/>
      <c r="K49" s="416">
        <f>SUM(C49:J49)</f>
        <v>37341</v>
      </c>
      <c r="L49" s="414">
        <v>41557</v>
      </c>
    </row>
    <row r="50" spans="1:14" x14ac:dyDescent="0.2">
      <c r="A50" s="1753" t="s">
        <v>959</v>
      </c>
      <c r="B50" s="266">
        <v>2320</v>
      </c>
      <c r="C50" s="408">
        <v>91020</v>
      </c>
      <c r="D50" s="408">
        <v>18065</v>
      </c>
      <c r="E50" s="408">
        <v>2361</v>
      </c>
      <c r="F50" s="408">
        <v>2133</v>
      </c>
      <c r="G50" s="408"/>
      <c r="H50" s="408">
        <v>1255</v>
      </c>
      <c r="I50" s="432"/>
      <c r="J50" s="432"/>
      <c r="K50" s="416">
        <f>SUM(C50:J50)</f>
        <v>114834</v>
      </c>
      <c r="L50" s="408">
        <v>117937</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92277</v>
      </c>
      <c r="D53" s="411">
        <f t="shared" ref="D53:L53" si="5">SUM(D49:D52)</f>
        <v>18065</v>
      </c>
      <c r="E53" s="411">
        <f t="shared" si="5"/>
        <v>33060</v>
      </c>
      <c r="F53" s="411">
        <f t="shared" si="5"/>
        <v>5389</v>
      </c>
      <c r="G53" s="411">
        <f t="shared" si="5"/>
        <v>0</v>
      </c>
      <c r="H53" s="411">
        <f t="shared" si="5"/>
        <v>3384</v>
      </c>
      <c r="I53" s="411">
        <f t="shared" si="5"/>
        <v>0</v>
      </c>
      <c r="J53" s="411">
        <f t="shared" si="5"/>
        <v>0</v>
      </c>
      <c r="K53" s="411">
        <f t="shared" si="5"/>
        <v>152175</v>
      </c>
      <c r="L53" s="411">
        <f t="shared" si="5"/>
        <v>159494</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160018</v>
      </c>
      <c r="D55" s="414">
        <v>13409</v>
      </c>
      <c r="E55" s="414">
        <v>4943</v>
      </c>
      <c r="F55" s="414">
        <v>6230</v>
      </c>
      <c r="G55" s="414"/>
      <c r="H55" s="414">
        <v>374</v>
      </c>
      <c r="I55" s="432"/>
      <c r="J55" s="432"/>
      <c r="K55" s="416">
        <f>SUM(C55:J55)</f>
        <v>184974</v>
      </c>
      <c r="L55" s="414">
        <v>191100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160018</v>
      </c>
      <c r="D57" s="417">
        <f t="shared" ref="D57:K57" si="6">SUM(D55:D56)</f>
        <v>13409</v>
      </c>
      <c r="E57" s="417">
        <f t="shared" si="6"/>
        <v>4943</v>
      </c>
      <c r="F57" s="417">
        <f t="shared" si="6"/>
        <v>6230</v>
      </c>
      <c r="G57" s="417">
        <f t="shared" si="6"/>
        <v>0</v>
      </c>
      <c r="H57" s="417">
        <f t="shared" si="6"/>
        <v>374</v>
      </c>
      <c r="I57" s="417">
        <f t="shared" si="6"/>
        <v>0</v>
      </c>
      <c r="J57" s="417">
        <f t="shared" si="6"/>
        <v>0</v>
      </c>
      <c r="K57" s="417">
        <f t="shared" si="6"/>
        <v>184974</v>
      </c>
      <c r="L57" s="411">
        <f>SUM(L55:L56)</f>
        <v>191100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61221</v>
      </c>
      <c r="D60" s="408">
        <v>17015</v>
      </c>
      <c r="E60" s="408">
        <v>319</v>
      </c>
      <c r="F60" s="408">
        <v>1408</v>
      </c>
      <c r="G60" s="408"/>
      <c r="H60" s="408">
        <v>278</v>
      </c>
      <c r="I60" s="432"/>
      <c r="J60" s="432"/>
      <c r="K60" s="416">
        <f t="shared" si="7"/>
        <v>80241</v>
      </c>
      <c r="L60" s="408">
        <v>80735</v>
      </c>
      <c r="M60" s="14"/>
      <c r="N60" s="14"/>
    </row>
    <row r="61" spans="1:14" s="15" customFormat="1" x14ac:dyDescent="0.2">
      <c r="A61" s="1753" t="s">
        <v>219</v>
      </c>
      <c r="B61" s="266">
        <v>2540</v>
      </c>
      <c r="C61" s="408">
        <v>148566</v>
      </c>
      <c r="D61" s="408">
        <v>24045</v>
      </c>
      <c r="E61" s="408"/>
      <c r="F61" s="408"/>
      <c r="G61" s="408"/>
      <c r="H61" s="408"/>
      <c r="I61" s="432"/>
      <c r="J61" s="432"/>
      <c r="K61" s="416">
        <f t="shared" si="7"/>
        <v>172611</v>
      </c>
      <c r="L61" s="408">
        <v>176000</v>
      </c>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39112</v>
      </c>
      <c r="D63" s="408">
        <v>12</v>
      </c>
      <c r="E63" s="408">
        <v>81</v>
      </c>
      <c r="F63" s="408">
        <v>561</v>
      </c>
      <c r="G63" s="408"/>
      <c r="H63" s="408"/>
      <c r="I63" s="432"/>
      <c r="J63" s="432"/>
      <c r="K63" s="416">
        <f t="shared" si="7"/>
        <v>39766</v>
      </c>
      <c r="L63" s="408">
        <v>41712</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248899</v>
      </c>
      <c r="D65" s="411">
        <f t="shared" ref="D65:L65" si="8">SUM(D59:D64)</f>
        <v>41072</v>
      </c>
      <c r="E65" s="411">
        <f t="shared" si="8"/>
        <v>400</v>
      </c>
      <c r="F65" s="411">
        <f t="shared" si="8"/>
        <v>1969</v>
      </c>
      <c r="G65" s="411">
        <f t="shared" si="8"/>
        <v>0</v>
      </c>
      <c r="H65" s="411">
        <f t="shared" si="8"/>
        <v>278</v>
      </c>
      <c r="I65" s="411">
        <f t="shared" si="8"/>
        <v>0</v>
      </c>
      <c r="J65" s="411">
        <f t="shared" si="8"/>
        <v>0</v>
      </c>
      <c r="K65" s="411">
        <f t="shared" si="8"/>
        <v>292618</v>
      </c>
      <c r="L65" s="411">
        <f t="shared" si="8"/>
        <v>298447</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v>49852</v>
      </c>
      <c r="D69" s="408">
        <v>7136</v>
      </c>
      <c r="E69" s="408">
        <v>22522</v>
      </c>
      <c r="F69" s="408"/>
      <c r="G69" s="408"/>
      <c r="H69" s="408"/>
      <c r="I69" s="432"/>
      <c r="J69" s="432"/>
      <c r="K69" s="416">
        <f>SUM(C69:J69)</f>
        <v>79510</v>
      </c>
      <c r="L69" s="408">
        <v>80700</v>
      </c>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49852</v>
      </c>
      <c r="D72" s="411">
        <f t="shared" ref="D72:K72" si="9">SUM(D67:D71)</f>
        <v>7136</v>
      </c>
      <c r="E72" s="411">
        <f t="shared" si="9"/>
        <v>22522</v>
      </c>
      <c r="F72" s="411">
        <f t="shared" si="9"/>
        <v>0</v>
      </c>
      <c r="G72" s="411">
        <f t="shared" si="9"/>
        <v>0</v>
      </c>
      <c r="H72" s="411">
        <f t="shared" si="9"/>
        <v>0</v>
      </c>
      <c r="I72" s="411">
        <f t="shared" si="9"/>
        <v>0</v>
      </c>
      <c r="J72" s="411">
        <f t="shared" si="9"/>
        <v>0</v>
      </c>
      <c r="K72" s="411">
        <f t="shared" si="9"/>
        <v>79510</v>
      </c>
      <c r="L72" s="411">
        <f>SUM(L67:L71)</f>
        <v>80700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500</v>
      </c>
      <c r="M73" s="14"/>
      <c r="N73" s="14"/>
    </row>
    <row r="74" spans="1:14" ht="12.75" customHeight="1" thickTop="1" thickBot="1" x14ac:dyDescent="0.25">
      <c r="A74" s="877" t="s">
        <v>952</v>
      </c>
      <c r="B74" s="1744">
        <v>2000</v>
      </c>
      <c r="C74" s="421">
        <f>SUM(C42,C47,C53,C57,C65,C72,C73)</f>
        <v>659527</v>
      </c>
      <c r="D74" s="421">
        <f t="shared" ref="D74:K74" si="10">SUM(D42,D47,D53,D57,D65,D72,D73)</f>
        <v>106797</v>
      </c>
      <c r="E74" s="421">
        <f t="shared" si="10"/>
        <v>136773</v>
      </c>
      <c r="F74" s="421">
        <f t="shared" si="10"/>
        <v>18317</v>
      </c>
      <c r="G74" s="421">
        <f t="shared" si="10"/>
        <v>0</v>
      </c>
      <c r="H74" s="421">
        <f t="shared" si="10"/>
        <v>4036</v>
      </c>
      <c r="I74" s="421">
        <f t="shared" si="10"/>
        <v>0</v>
      </c>
      <c r="J74" s="421">
        <f t="shared" si="10"/>
        <v>0</v>
      </c>
      <c r="K74" s="421">
        <f t="shared" si="10"/>
        <v>925450</v>
      </c>
      <c r="L74" s="421">
        <f>SUM(L42,L47,L53,L57,L65,L72,L73)</f>
        <v>951319</v>
      </c>
    </row>
    <row r="75" spans="1:14" s="23" customFormat="1" ht="18" customHeight="1" thickTop="1" thickBot="1" x14ac:dyDescent="0.25">
      <c r="A75" s="1752" t="s">
        <v>50</v>
      </c>
      <c r="B75" s="1746" t="s">
        <v>655</v>
      </c>
      <c r="C75" s="419">
        <v>16788</v>
      </c>
      <c r="D75" s="419"/>
      <c r="E75" s="419">
        <v>1601</v>
      </c>
      <c r="F75" s="419">
        <v>5903</v>
      </c>
      <c r="G75" s="419"/>
      <c r="H75" s="419"/>
      <c r="I75" s="425"/>
      <c r="J75" s="425"/>
      <c r="K75" s="411">
        <f>SUM(C75:J75)</f>
        <v>24292</v>
      </c>
      <c r="L75" s="420">
        <v>29479</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9491</v>
      </c>
      <c r="F79" s="409"/>
      <c r="G79" s="409"/>
      <c r="H79" s="408">
        <v>135448</v>
      </c>
      <c r="I79" s="503"/>
      <c r="J79" s="503"/>
      <c r="K79" s="410">
        <f t="shared" si="11"/>
        <v>144939</v>
      </c>
      <c r="L79" s="408">
        <v>145500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9491</v>
      </c>
      <c r="F84" s="409"/>
      <c r="G84" s="409"/>
      <c r="H84" s="411">
        <f>SUM(H78:H83)</f>
        <v>135448</v>
      </c>
      <c r="I84" s="503"/>
      <c r="J84" s="503"/>
      <c r="K84" s="411">
        <f>SUM(K78:K83)</f>
        <v>144939</v>
      </c>
      <c r="L84" s="411">
        <f>SUM(L78:L83)</f>
        <v>145500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9491</v>
      </c>
      <c r="F102" s="409"/>
      <c r="G102" s="409"/>
      <c r="H102" s="421">
        <f>SUM(H84,H92,H100,H101)</f>
        <v>135448</v>
      </c>
      <c r="I102" s="503"/>
      <c r="J102" s="503"/>
      <c r="K102" s="421">
        <f>SUM(K84,K92,K100,K101)</f>
        <v>144939</v>
      </c>
      <c r="L102" s="421">
        <f>SUM(L84,L92,L100,L101)</f>
        <v>145500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2680135</v>
      </c>
      <c r="D114" s="411">
        <f t="shared" ref="D114:K114" si="13">SUM(D33,D74,D75,D102,D112,D113)</f>
        <v>526121</v>
      </c>
      <c r="E114" s="411">
        <f t="shared" si="13"/>
        <v>159917</v>
      </c>
      <c r="F114" s="411">
        <f t="shared" si="13"/>
        <v>55605</v>
      </c>
      <c r="G114" s="411">
        <f t="shared" si="13"/>
        <v>0</v>
      </c>
      <c r="H114" s="411">
        <f>SUM(H33,H74,H75,H102,H112,H113)</f>
        <v>139484</v>
      </c>
      <c r="I114" s="411">
        <f t="shared" si="13"/>
        <v>0</v>
      </c>
      <c r="J114" s="411">
        <f t="shared" si="13"/>
        <v>0</v>
      </c>
      <c r="K114" s="411">
        <f t="shared" si="13"/>
        <v>3561262</v>
      </c>
      <c r="L114" s="411">
        <f>SUM(L33,L74,L75,L102,L112,L113)</f>
        <v>3601931</v>
      </c>
    </row>
    <row r="115" spans="1:14" ht="23.25" thickTop="1" x14ac:dyDescent="0.2">
      <c r="A115" s="1765" t="s">
        <v>1155</v>
      </c>
      <c r="B115" s="882"/>
      <c r="C115" s="412"/>
      <c r="D115" s="412"/>
      <c r="E115" s="412"/>
      <c r="F115" s="412"/>
      <c r="G115" s="412"/>
      <c r="H115" s="412"/>
      <c r="I115" s="412"/>
      <c r="J115" s="412"/>
      <c r="K115" s="436">
        <f>'Revenues 9-14'!C275-'Expenditures 15-22'!K114</f>
        <v>-298656</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c r="D124" s="408"/>
      <c r="E124" s="408">
        <v>115809</v>
      </c>
      <c r="F124" s="408">
        <v>142773</v>
      </c>
      <c r="G124" s="408">
        <v>26377</v>
      </c>
      <c r="H124" s="408"/>
      <c r="I124" s="432"/>
      <c r="J124" s="432"/>
      <c r="K124" s="411">
        <f>SUM(C124:J124)</f>
        <v>284959</v>
      </c>
      <c r="L124" s="408">
        <v>305950</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115809</v>
      </c>
      <c r="F127" s="411">
        <f t="shared" si="14"/>
        <v>142773</v>
      </c>
      <c r="G127" s="411">
        <f t="shared" si="14"/>
        <v>26377</v>
      </c>
      <c r="H127" s="411">
        <f t="shared" si="14"/>
        <v>0</v>
      </c>
      <c r="I127" s="411">
        <f t="shared" si="14"/>
        <v>0</v>
      </c>
      <c r="J127" s="411">
        <f t="shared" si="14"/>
        <v>0</v>
      </c>
      <c r="K127" s="411">
        <f t="shared" si="14"/>
        <v>284959</v>
      </c>
      <c r="L127" s="411">
        <f t="shared" si="14"/>
        <v>305950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0</v>
      </c>
      <c r="D129" s="421">
        <f t="shared" ref="D129:L129" si="15">SUM(D120,D127,D128)</f>
        <v>0</v>
      </c>
      <c r="E129" s="421">
        <f t="shared" si="15"/>
        <v>115809</v>
      </c>
      <c r="F129" s="421">
        <f t="shared" si="15"/>
        <v>142773</v>
      </c>
      <c r="G129" s="421">
        <f t="shared" si="15"/>
        <v>26377</v>
      </c>
      <c r="H129" s="421">
        <f t="shared" si="15"/>
        <v>0</v>
      </c>
      <c r="I129" s="421">
        <f t="shared" si="15"/>
        <v>0</v>
      </c>
      <c r="J129" s="421">
        <f t="shared" si="15"/>
        <v>0</v>
      </c>
      <c r="K129" s="421">
        <f t="shared" si="15"/>
        <v>284959</v>
      </c>
      <c r="L129" s="421">
        <f t="shared" si="15"/>
        <v>305950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0</v>
      </c>
      <c r="D150" s="411">
        <f t="shared" ref="D150:K150" si="16">SUM(D129,D130,D138,D148,D149)</f>
        <v>0</v>
      </c>
      <c r="E150" s="411">
        <f t="shared" si="16"/>
        <v>115809</v>
      </c>
      <c r="F150" s="411">
        <f t="shared" si="16"/>
        <v>142773</v>
      </c>
      <c r="G150" s="411">
        <f t="shared" si="16"/>
        <v>26377</v>
      </c>
      <c r="H150" s="411">
        <f t="shared" si="16"/>
        <v>0</v>
      </c>
      <c r="I150" s="411">
        <f t="shared" si="16"/>
        <v>0</v>
      </c>
      <c r="J150" s="411">
        <f t="shared" si="16"/>
        <v>0</v>
      </c>
      <c r="K150" s="411">
        <f t="shared" si="16"/>
        <v>284959</v>
      </c>
      <c r="L150" s="411">
        <f>SUM(L129,L130,L138,L148,L149)</f>
        <v>305950</v>
      </c>
    </row>
    <row r="151" spans="1:14" ht="12.75" customHeight="1" thickTop="1" x14ac:dyDescent="0.2">
      <c r="A151" s="2283" t="s">
        <v>1378</v>
      </c>
      <c r="B151" s="2284"/>
      <c r="C151" s="412"/>
      <c r="D151" s="412"/>
      <c r="E151" s="412"/>
      <c r="F151" s="412"/>
      <c r="G151" s="412"/>
      <c r="H151" s="412"/>
      <c r="I151" s="412"/>
      <c r="J151" s="409"/>
      <c r="K151" s="436">
        <f>'Revenues 9-14'!D275-'Expenditures 15-22'!K150</f>
        <v>22342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25253</v>
      </c>
      <c r="I163" s="409"/>
      <c r="J163" s="409"/>
      <c r="K163" s="410">
        <f>SUM(C163:H163)</f>
        <v>25253</v>
      </c>
      <c r="L163" s="1803">
        <v>25753</v>
      </c>
    </row>
    <row r="164" spans="1:14" ht="33.75" customHeight="1" x14ac:dyDescent="0.2">
      <c r="A164" s="1773" t="s">
        <v>290</v>
      </c>
      <c r="B164" s="532" t="s">
        <v>32</v>
      </c>
      <c r="C164" s="409"/>
      <c r="D164" s="409"/>
      <c r="E164" s="409"/>
      <c r="F164" s="409"/>
      <c r="G164" s="409"/>
      <c r="H164" s="1806">
        <v>140000</v>
      </c>
      <c r="I164" s="409"/>
      <c r="J164" s="409"/>
      <c r="K164" s="410">
        <f>SUM(C164:J164)</f>
        <v>140000</v>
      </c>
      <c r="L164" s="1806">
        <v>140000</v>
      </c>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row>
    <row r="166" spans="1:14" ht="12.75" customHeight="1" thickTop="1" thickBot="1" x14ac:dyDescent="0.25">
      <c r="A166" s="877" t="s">
        <v>724</v>
      </c>
      <c r="B166" s="464" t="s">
        <v>571</v>
      </c>
      <c r="C166" s="409"/>
      <c r="D166" s="409"/>
      <c r="E166" s="424">
        <f>SUM(E162,E163,E164,E165)</f>
        <v>0</v>
      </c>
      <c r="F166" s="409"/>
      <c r="G166" s="409"/>
      <c r="H166" s="421">
        <f>SUM(H162,H163,H164,H165)</f>
        <v>165753</v>
      </c>
      <c r="I166" s="433"/>
      <c r="J166" s="409"/>
      <c r="K166" s="421">
        <f>SUM(K162,K163,K164,K165)</f>
        <v>165753</v>
      </c>
      <c r="L166" s="421">
        <f>SUM(L162,L163,L164,L165)</f>
        <v>165753</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165753</v>
      </c>
      <c r="I168" s="433"/>
      <c r="J168" s="409"/>
      <c r="K168" s="421">
        <f>SUM(K154,K166,K167)</f>
        <v>165753</v>
      </c>
      <c r="L168" s="421">
        <f>SUM(L154,L166,L167)</f>
        <v>165753</v>
      </c>
    </row>
    <row r="169" spans="1:14" ht="23.25" thickTop="1" x14ac:dyDescent="0.2">
      <c r="A169" s="1765" t="s">
        <v>1155</v>
      </c>
      <c r="B169" s="463"/>
      <c r="C169" s="409"/>
      <c r="D169" s="409"/>
      <c r="E169" s="409"/>
      <c r="F169" s="409"/>
      <c r="G169" s="409"/>
      <c r="H169" s="412"/>
      <c r="I169" s="409"/>
      <c r="J169" s="409"/>
      <c r="K169" s="436">
        <f>'Revenues 9-14'!E275-'Expenditures 15-22'!K168</f>
        <v>5490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64437</v>
      </c>
      <c r="D176" s="408"/>
      <c r="E176" s="408">
        <v>43187</v>
      </c>
      <c r="F176" s="408">
        <v>13162</v>
      </c>
      <c r="G176" s="408">
        <v>6098</v>
      </c>
      <c r="H176" s="408"/>
      <c r="I176" s="432"/>
      <c r="J176" s="432"/>
      <c r="K176" s="410">
        <f>SUM(C176:J176)</f>
        <v>126884</v>
      </c>
      <c r="L176" s="408">
        <v>129100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64437</v>
      </c>
      <c r="D178" s="421">
        <f t="shared" ref="D178:J178" si="17">SUM(D174,D176,D177)</f>
        <v>0</v>
      </c>
      <c r="E178" s="421">
        <f t="shared" si="17"/>
        <v>43187</v>
      </c>
      <c r="F178" s="421">
        <f t="shared" si="17"/>
        <v>13162</v>
      </c>
      <c r="G178" s="421">
        <f t="shared" si="17"/>
        <v>6098</v>
      </c>
      <c r="H178" s="421">
        <f t="shared" si="17"/>
        <v>0</v>
      </c>
      <c r="I178" s="421">
        <f t="shared" si="17"/>
        <v>0</v>
      </c>
      <c r="J178" s="421">
        <f t="shared" si="17"/>
        <v>0</v>
      </c>
      <c r="K178" s="421">
        <f>SUM(K174,K176,K177)</f>
        <v>126884</v>
      </c>
      <c r="L178" s="421">
        <f>SUM(L174, L176:L177)</f>
        <v>129100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64437</v>
      </c>
      <c r="D204" s="411">
        <f>SUM(D178,D179)</f>
        <v>0</v>
      </c>
      <c r="E204" s="411">
        <f>SUM(E178,E179,E190)</f>
        <v>43187</v>
      </c>
      <c r="F204" s="411">
        <f>SUM(F178,F179)</f>
        <v>13162</v>
      </c>
      <c r="G204" s="411">
        <f>SUM(G178,G179)</f>
        <v>6098</v>
      </c>
      <c r="H204" s="411">
        <f>SUM(H178,H179,H190,H202,H203)</f>
        <v>0</v>
      </c>
      <c r="I204" s="411">
        <f>SUM(I178,I179)</f>
        <v>0</v>
      </c>
      <c r="J204" s="411">
        <f>SUM(J178,J179)</f>
        <v>0</v>
      </c>
      <c r="K204" s="410">
        <f>SUM(K178,K179,K190,K202,K203)</f>
        <v>126884</v>
      </c>
      <c r="L204" s="411">
        <f>SUM(L178,L179,L190,L202,L203)</f>
        <v>129100</v>
      </c>
    </row>
    <row r="205" spans="1:14" ht="23.25" thickTop="1" x14ac:dyDescent="0.2">
      <c r="A205" s="1765" t="s">
        <v>1155</v>
      </c>
      <c r="B205" s="463"/>
      <c r="C205" s="412"/>
      <c r="D205" s="412"/>
      <c r="E205" s="412"/>
      <c r="F205" s="412"/>
      <c r="G205" s="412"/>
      <c r="H205" s="412"/>
      <c r="I205" s="409"/>
      <c r="J205" s="409"/>
      <c r="K205" s="436">
        <f>'Revenues 9-14'!F275-'Expenditures 15-22'!K204</f>
        <v>10569</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22031</v>
      </c>
      <c r="E209" s="409"/>
      <c r="F209" s="409"/>
      <c r="G209" s="409"/>
      <c r="H209" s="409"/>
      <c r="I209" s="409"/>
      <c r="J209" s="409"/>
      <c r="K209" s="410">
        <f>D209</f>
        <v>22031</v>
      </c>
      <c r="L209" s="408">
        <v>28200</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22327</v>
      </c>
      <c r="E211" s="409"/>
      <c r="F211" s="409"/>
      <c r="G211" s="409"/>
      <c r="H211" s="409"/>
      <c r="I211" s="409"/>
      <c r="J211" s="409"/>
      <c r="K211" s="410">
        <f t="shared" si="19"/>
        <v>22327</v>
      </c>
      <c r="L211" s="408">
        <v>26000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2642</v>
      </c>
      <c r="E213" s="409"/>
      <c r="F213" s="409"/>
      <c r="G213" s="409"/>
      <c r="H213" s="409"/>
      <c r="I213" s="409"/>
      <c r="J213" s="409"/>
      <c r="K213" s="410">
        <f t="shared" si="19"/>
        <v>2642</v>
      </c>
      <c r="L213" s="408">
        <v>5100</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2572</v>
      </c>
      <c r="E217" s="409"/>
      <c r="F217" s="409"/>
      <c r="G217" s="409"/>
      <c r="H217" s="409"/>
      <c r="I217" s="409"/>
      <c r="J217" s="409"/>
      <c r="K217" s="410">
        <f t="shared" si="19"/>
        <v>2572</v>
      </c>
      <c r="L217" s="408">
        <v>2100</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49572</v>
      </c>
      <c r="E223" s="409"/>
      <c r="F223" s="409"/>
      <c r="G223" s="409"/>
      <c r="H223" s="409"/>
      <c r="I223" s="409"/>
      <c r="J223" s="409"/>
      <c r="K223" s="411">
        <f>SUM(K209:K222)</f>
        <v>49572</v>
      </c>
      <c r="L223" s="411">
        <f>SUM(L209:L222)</f>
        <v>61400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v>548</v>
      </c>
      <c r="E227" s="409"/>
      <c r="F227" s="409"/>
      <c r="G227" s="409"/>
      <c r="H227" s="409"/>
      <c r="I227" s="409"/>
      <c r="J227" s="409"/>
      <c r="K227" s="410">
        <f t="shared" si="20"/>
        <v>548</v>
      </c>
      <c r="L227" s="408">
        <v>700</v>
      </c>
    </row>
    <row r="228" spans="1:12" x14ac:dyDescent="0.2">
      <c r="A228" s="1753" t="s">
        <v>220</v>
      </c>
      <c r="B228" s="266">
        <v>2130</v>
      </c>
      <c r="C228" s="409"/>
      <c r="D228" s="408">
        <v>2484</v>
      </c>
      <c r="E228" s="409"/>
      <c r="F228" s="409"/>
      <c r="G228" s="409"/>
      <c r="H228" s="409"/>
      <c r="I228" s="409"/>
      <c r="J228" s="409"/>
      <c r="K228" s="410">
        <f t="shared" si="20"/>
        <v>2484</v>
      </c>
      <c r="L228" s="408">
        <v>2830</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v>700</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3032</v>
      </c>
      <c r="E232" s="409"/>
      <c r="F232" s="409"/>
      <c r="G232" s="409"/>
      <c r="H232" s="409"/>
      <c r="I232" s="409"/>
      <c r="J232" s="409"/>
      <c r="K232" s="411">
        <f>SUM(K226:K231)</f>
        <v>3032</v>
      </c>
      <c r="L232" s="411">
        <f>SUM(L226:L231)</f>
        <v>4230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218</v>
      </c>
      <c r="E239" s="409"/>
      <c r="F239" s="409"/>
      <c r="G239" s="409"/>
      <c r="H239" s="409"/>
      <c r="I239" s="409"/>
      <c r="J239" s="409"/>
      <c r="K239" s="416">
        <f>D239</f>
        <v>218</v>
      </c>
      <c r="L239" s="414">
        <v>225</v>
      </c>
    </row>
    <row r="240" spans="1:12" x14ac:dyDescent="0.2">
      <c r="A240" s="1753" t="s">
        <v>959</v>
      </c>
      <c r="B240" s="266">
        <v>2320</v>
      </c>
      <c r="C240" s="409"/>
      <c r="D240" s="408">
        <v>1298</v>
      </c>
      <c r="E240" s="409"/>
      <c r="F240" s="409"/>
      <c r="G240" s="409"/>
      <c r="H240" s="409"/>
      <c r="I240" s="409"/>
      <c r="J240" s="409"/>
      <c r="K240" s="416">
        <f t="shared" ref="K240:K250" si="21">D240</f>
        <v>1298</v>
      </c>
      <c r="L240" s="408">
        <v>1500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14376</v>
      </c>
      <c r="E248" s="409"/>
      <c r="F248" s="409"/>
      <c r="G248" s="409"/>
      <c r="H248" s="409"/>
      <c r="I248" s="409"/>
      <c r="J248" s="409"/>
      <c r="K248" s="416">
        <f t="shared" si="21"/>
        <v>14376</v>
      </c>
      <c r="L248" s="408">
        <v>22000</v>
      </c>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15892</v>
      </c>
      <c r="E251" s="409"/>
      <c r="F251" s="409"/>
      <c r="G251" s="409"/>
      <c r="H251" s="409"/>
      <c r="I251" s="409"/>
      <c r="J251" s="409"/>
      <c r="K251" s="411">
        <f>SUM(K239:K250)</f>
        <v>15892</v>
      </c>
      <c r="L251" s="411">
        <f>SUM(L239:L250)</f>
        <v>23725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17635</v>
      </c>
      <c r="E253" s="409"/>
      <c r="F253" s="409"/>
      <c r="G253" s="409"/>
      <c r="H253" s="409"/>
      <c r="I253" s="409"/>
      <c r="J253" s="409"/>
      <c r="K253" s="416">
        <f>D253</f>
        <v>17635</v>
      </c>
      <c r="L253" s="414">
        <v>20000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17635</v>
      </c>
      <c r="E255" s="409"/>
      <c r="F255" s="409"/>
      <c r="G255" s="409"/>
      <c r="H255" s="409"/>
      <c r="I255" s="409"/>
      <c r="J255" s="409"/>
      <c r="K255" s="411">
        <f>SUM(K253:K254)</f>
        <v>17635</v>
      </c>
      <c r="L255" s="411">
        <f>SUM(L253:L254)</f>
        <v>20000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10161</v>
      </c>
      <c r="E258" s="409"/>
      <c r="F258" s="409"/>
      <c r="G258" s="409"/>
      <c r="H258" s="409"/>
      <c r="I258" s="409"/>
      <c r="J258" s="409"/>
      <c r="K258" s="416">
        <f t="shared" ref="K258:K263" si="22">D258</f>
        <v>10161</v>
      </c>
      <c r="L258" s="408">
        <v>12000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24219</v>
      </c>
      <c r="E260" s="409"/>
      <c r="F260" s="409"/>
      <c r="G260" s="409"/>
      <c r="H260" s="409"/>
      <c r="I260" s="409"/>
      <c r="J260" s="409"/>
      <c r="K260" s="416">
        <f t="shared" si="22"/>
        <v>24219</v>
      </c>
      <c r="L260" s="408">
        <v>26500</v>
      </c>
    </row>
    <row r="261" spans="1:12" x14ac:dyDescent="0.2">
      <c r="A261" s="1753" t="s">
        <v>1107</v>
      </c>
      <c r="B261" s="266">
        <v>2550</v>
      </c>
      <c r="C261" s="409"/>
      <c r="D261" s="408">
        <v>10439</v>
      </c>
      <c r="E261" s="409"/>
      <c r="F261" s="409"/>
      <c r="G261" s="409"/>
      <c r="H261" s="409"/>
      <c r="I261" s="409"/>
      <c r="J261" s="409"/>
      <c r="K261" s="416">
        <f t="shared" si="22"/>
        <v>10439</v>
      </c>
      <c r="L261" s="408">
        <v>11000</v>
      </c>
    </row>
    <row r="262" spans="1:12" x14ac:dyDescent="0.2">
      <c r="A262" s="1753" t="s">
        <v>106</v>
      </c>
      <c r="B262" s="266">
        <v>2560</v>
      </c>
      <c r="C262" s="409"/>
      <c r="D262" s="408">
        <v>6562</v>
      </c>
      <c r="E262" s="409"/>
      <c r="F262" s="409"/>
      <c r="G262" s="409"/>
      <c r="H262" s="409"/>
      <c r="I262" s="409"/>
      <c r="J262" s="409"/>
      <c r="K262" s="416">
        <f t="shared" si="22"/>
        <v>6562</v>
      </c>
      <c r="L262" s="408">
        <v>7590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51381</v>
      </c>
      <c r="E264" s="409"/>
      <c r="F264" s="409"/>
      <c r="G264" s="409"/>
      <c r="H264" s="409"/>
      <c r="I264" s="409"/>
      <c r="J264" s="409"/>
      <c r="K264" s="411">
        <f>SUM(K257:K263)</f>
        <v>51381</v>
      </c>
      <c r="L264" s="411">
        <f>SUM(L257:L263)</f>
        <v>57090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v>8195</v>
      </c>
      <c r="E268" s="409"/>
      <c r="F268" s="409"/>
      <c r="G268" s="409"/>
      <c r="H268" s="409"/>
      <c r="I268" s="409"/>
      <c r="J268" s="409"/>
      <c r="K268" s="416">
        <f>D268</f>
        <v>8195</v>
      </c>
      <c r="L268" s="408">
        <v>8900</v>
      </c>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8195</v>
      </c>
      <c r="E271" s="409"/>
      <c r="F271" s="409"/>
      <c r="G271" s="409"/>
      <c r="H271" s="409"/>
      <c r="I271" s="409"/>
      <c r="J271" s="409"/>
      <c r="K271" s="411">
        <f>SUM(K266:K270)</f>
        <v>8195</v>
      </c>
      <c r="L271" s="411">
        <f>SUM(L266:L270)</f>
        <v>8900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96135</v>
      </c>
      <c r="E273" s="409"/>
      <c r="F273" s="409"/>
      <c r="G273" s="409"/>
      <c r="H273" s="409"/>
      <c r="I273" s="409"/>
      <c r="J273" s="409"/>
      <c r="K273" s="421">
        <f>SUM(K232,K237,K251,K255,K264,K271,K272)</f>
        <v>96135</v>
      </c>
      <c r="L273" s="421">
        <f>SUM(L232,L237,L251,L255,L264,L271,L272)</f>
        <v>113945</v>
      </c>
    </row>
    <row r="274" spans="1:12" ht="18" customHeight="1" thickTop="1" thickBot="1" x14ac:dyDescent="0.25">
      <c r="A274" s="1781" t="s">
        <v>1021</v>
      </c>
      <c r="B274" s="263">
        <v>3000</v>
      </c>
      <c r="C274" s="409"/>
      <c r="D274" s="420">
        <v>2577</v>
      </c>
      <c r="E274" s="409"/>
      <c r="F274" s="409"/>
      <c r="G274" s="409"/>
      <c r="H274" s="409"/>
      <c r="I274" s="409"/>
      <c r="J274" s="409"/>
      <c r="K274" s="424">
        <f>D274</f>
        <v>2577</v>
      </c>
      <c r="L274" s="420">
        <v>3300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v>1208</v>
      </c>
      <c r="E276" s="409"/>
      <c r="F276" s="409"/>
      <c r="G276" s="409"/>
      <c r="H276" s="409"/>
      <c r="I276" s="409"/>
      <c r="J276" s="409"/>
      <c r="K276" s="410">
        <f>D276</f>
        <v>1208</v>
      </c>
      <c r="L276" s="408">
        <v>5000</v>
      </c>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1208</v>
      </c>
      <c r="E278" s="409"/>
      <c r="F278" s="409"/>
      <c r="G278" s="409"/>
      <c r="H278" s="409"/>
      <c r="I278" s="409"/>
      <c r="J278" s="409"/>
      <c r="K278" s="411">
        <f>SUM(K276:K277)</f>
        <v>1208</v>
      </c>
      <c r="L278" s="411">
        <f>SUM(L276:L277)</f>
        <v>5000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7" t="s">
        <v>584</v>
      </c>
      <c r="B288" s="2289"/>
      <c r="C288" s="409"/>
      <c r="D288" s="411">
        <f>SUM(D223,D273,D274,D278)</f>
        <v>149492</v>
      </c>
      <c r="E288" s="409"/>
      <c r="F288" s="409"/>
      <c r="G288" s="409"/>
      <c r="H288" s="411">
        <f>H286</f>
        <v>0</v>
      </c>
      <c r="I288" s="409"/>
      <c r="J288" s="409"/>
      <c r="K288" s="411">
        <f>SUM(K223,K273,K274,K278,K286,K287)</f>
        <v>149492</v>
      </c>
      <c r="L288" s="411">
        <f>SUM(L223,L273,L274,L278,L286,L287)</f>
        <v>183645</v>
      </c>
    </row>
    <row r="289" spans="1:14" ht="23.25" thickTop="1" x14ac:dyDescent="0.2">
      <c r="A289" s="891" t="s">
        <v>1155</v>
      </c>
      <c r="B289" s="892"/>
      <c r="C289" s="409"/>
      <c r="D289" s="412"/>
      <c r="E289" s="409"/>
      <c r="F289" s="409"/>
      <c r="G289" s="409"/>
      <c r="H289" s="437"/>
      <c r="I289" s="409"/>
      <c r="J289" s="409"/>
      <c r="K289" s="436">
        <f>'Revenues 9-14'!G275-'Expenditures 15-22'!K288</f>
        <v>58753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26372</v>
      </c>
      <c r="F313" s="432"/>
      <c r="G313" s="432"/>
      <c r="H313" s="432"/>
      <c r="I313" s="432"/>
      <c r="J313" s="432"/>
      <c r="K313" s="1051">
        <f t="shared" ref="K313:K320" si="24">SUM(C313:J313)</f>
        <v>26372</v>
      </c>
      <c r="L313" s="432">
        <v>26500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v>9701</v>
      </c>
      <c r="F316" s="432">
        <v>4156</v>
      </c>
      <c r="G316" s="432">
        <v>4100</v>
      </c>
      <c r="H316" s="432"/>
      <c r="I316" s="432"/>
      <c r="J316" s="432"/>
      <c r="K316" s="1051">
        <f t="shared" si="24"/>
        <v>17957</v>
      </c>
      <c r="L316" s="432">
        <v>26500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153504</v>
      </c>
      <c r="D318" s="432">
        <v>19883</v>
      </c>
      <c r="E318" s="432">
        <v>9280</v>
      </c>
      <c r="F318" s="432">
        <v>537</v>
      </c>
      <c r="G318" s="432"/>
      <c r="H318" s="432"/>
      <c r="I318" s="432"/>
      <c r="J318" s="432"/>
      <c r="K318" s="1051">
        <f t="shared" si="24"/>
        <v>183204</v>
      </c>
      <c r="L318" s="432">
        <v>188650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5000</v>
      </c>
      <c r="F320" s="432"/>
      <c r="G320" s="432"/>
      <c r="H320" s="432"/>
      <c r="I320" s="432"/>
      <c r="J320" s="432"/>
      <c r="K320" s="1051">
        <f t="shared" si="24"/>
        <v>5000</v>
      </c>
      <c r="L320" s="432">
        <v>5000</v>
      </c>
      <c r="M320" s="899"/>
      <c r="N320" s="899"/>
    </row>
    <row r="321" spans="1:14" s="18" customFormat="1" x14ac:dyDescent="0.2">
      <c r="A321" s="1788" t="s">
        <v>541</v>
      </c>
      <c r="B321" s="524" t="s">
        <v>1323</v>
      </c>
      <c r="C321" s="683"/>
      <c r="D321" s="683"/>
      <c r="E321" s="683">
        <v>26160</v>
      </c>
      <c r="F321" s="683"/>
      <c r="G321" s="683"/>
      <c r="H321" s="683"/>
      <c r="I321" s="683"/>
      <c r="J321" s="683"/>
      <c r="K321" s="1212">
        <f>SUM(C321:J321)</f>
        <v>26160</v>
      </c>
      <c r="L321" s="683">
        <v>27000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153504</v>
      </c>
      <c r="D323" s="1052">
        <f t="shared" ref="D323:J323" si="25">SUM(D312:D322)</f>
        <v>19883</v>
      </c>
      <c r="E323" s="1052">
        <f t="shared" si="25"/>
        <v>76513</v>
      </c>
      <c r="F323" s="1052">
        <f t="shared" si="25"/>
        <v>4693</v>
      </c>
      <c r="G323" s="1052">
        <f t="shared" si="25"/>
        <v>4100</v>
      </c>
      <c r="H323" s="1052">
        <f t="shared" si="25"/>
        <v>0</v>
      </c>
      <c r="I323" s="1052">
        <f t="shared" si="25"/>
        <v>0</v>
      </c>
      <c r="J323" s="1052">
        <f t="shared" si="25"/>
        <v>0</v>
      </c>
      <c r="K323" s="1052">
        <f>SUM(K312:K322)</f>
        <v>258693</v>
      </c>
      <c r="L323" s="1052">
        <f>SUM(L312:L322)</f>
        <v>273650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153504</v>
      </c>
      <c r="D331" s="1052">
        <f t="shared" ref="D331:J331" si="26">SUM(D323)</f>
        <v>19883</v>
      </c>
      <c r="E331" s="1052">
        <f t="shared" si="26"/>
        <v>76513</v>
      </c>
      <c r="F331" s="1052">
        <f t="shared" si="26"/>
        <v>4693</v>
      </c>
      <c r="G331" s="1052">
        <f t="shared" si="26"/>
        <v>4100</v>
      </c>
      <c r="H331" s="1052">
        <f>SUM(H323,H329)</f>
        <v>0</v>
      </c>
      <c r="I331" s="1052">
        <f t="shared" si="26"/>
        <v>0</v>
      </c>
      <c r="J331" s="1052">
        <f t="shared" si="26"/>
        <v>0</v>
      </c>
      <c r="K331" s="1052">
        <f>SUM(K323,K329)</f>
        <v>258693</v>
      </c>
      <c r="L331" s="421">
        <f>SUM(L323,L329,L330)</f>
        <v>273650</v>
      </c>
    </row>
    <row r="332" spans="1:14" ht="12.75" customHeight="1" thickTop="1" x14ac:dyDescent="0.2">
      <c r="A332" s="2283" t="s">
        <v>1155</v>
      </c>
      <c r="B332" s="2284"/>
      <c r="C332" s="409"/>
      <c r="D332" s="409"/>
      <c r="E332" s="409"/>
      <c r="F332" s="409"/>
      <c r="G332" s="409"/>
      <c r="H332" s="409"/>
      <c r="I332" s="409"/>
      <c r="J332" s="409"/>
      <c r="K332" s="1055">
        <f>'Revenues 9-14'!J275-'Expenditures 15-22'!K331</f>
        <v>15160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v>4020</v>
      </c>
      <c r="F337" s="408"/>
      <c r="G337" s="408">
        <v>61400</v>
      </c>
      <c r="H337" s="408"/>
      <c r="I337" s="432"/>
      <c r="J337" s="432"/>
      <c r="K337" s="410">
        <f>SUM(C337:J337)</f>
        <v>65420</v>
      </c>
      <c r="L337" s="408">
        <v>80000</v>
      </c>
    </row>
    <row r="338" spans="1:14" x14ac:dyDescent="0.2">
      <c r="A338" s="1753" t="s">
        <v>219</v>
      </c>
      <c r="B338" s="266">
        <v>2540</v>
      </c>
      <c r="C338" s="408"/>
      <c r="D338" s="408"/>
      <c r="E338" s="408"/>
      <c r="F338" s="408">
        <v>1579</v>
      </c>
      <c r="G338" s="408">
        <v>13996</v>
      </c>
      <c r="H338" s="408"/>
      <c r="I338" s="432"/>
      <c r="J338" s="432"/>
      <c r="K338" s="410">
        <f>SUM(C338:J338)</f>
        <v>15575</v>
      </c>
      <c r="L338" s="408">
        <v>22000</v>
      </c>
    </row>
    <row r="339" spans="1:14" ht="12.75" customHeight="1" thickBot="1" x14ac:dyDescent="0.25">
      <c r="A339" s="877" t="s">
        <v>815</v>
      </c>
      <c r="B339" s="464" t="s">
        <v>36</v>
      </c>
      <c r="C339" s="411">
        <f>SUM(C337:C338)</f>
        <v>0</v>
      </c>
      <c r="D339" s="411">
        <f t="shared" ref="D339:L339" si="27">SUM(D337:D338)</f>
        <v>0</v>
      </c>
      <c r="E339" s="411">
        <f t="shared" si="27"/>
        <v>4020</v>
      </c>
      <c r="F339" s="411">
        <f t="shared" si="27"/>
        <v>1579</v>
      </c>
      <c r="G339" s="411">
        <f t="shared" si="27"/>
        <v>75396</v>
      </c>
      <c r="H339" s="411">
        <f t="shared" si="27"/>
        <v>0</v>
      </c>
      <c r="I339" s="411">
        <f t="shared" si="27"/>
        <v>0</v>
      </c>
      <c r="J339" s="411">
        <f t="shared" si="27"/>
        <v>0</v>
      </c>
      <c r="K339" s="411">
        <f t="shared" si="27"/>
        <v>80995</v>
      </c>
      <c r="L339" s="411">
        <f t="shared" si="27"/>
        <v>102000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4020</v>
      </c>
      <c r="F341" s="411">
        <f t="shared" si="28"/>
        <v>1579</v>
      </c>
      <c r="G341" s="411">
        <f t="shared" si="28"/>
        <v>75396</v>
      </c>
      <c r="H341" s="411">
        <f t="shared" si="28"/>
        <v>0</v>
      </c>
      <c r="I341" s="411">
        <f t="shared" si="28"/>
        <v>0</v>
      </c>
      <c r="J341" s="411">
        <f t="shared" si="28"/>
        <v>0</v>
      </c>
      <c r="K341" s="411">
        <f t="shared" si="28"/>
        <v>80995</v>
      </c>
      <c r="L341" s="411">
        <f t="shared" si="28"/>
        <v>102000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4020</v>
      </c>
      <c r="F354" s="411">
        <f t="shared" si="29"/>
        <v>1579</v>
      </c>
      <c r="G354" s="411">
        <f t="shared" si="29"/>
        <v>75396</v>
      </c>
      <c r="H354" s="411">
        <f t="shared" si="29"/>
        <v>0</v>
      </c>
      <c r="I354" s="411">
        <f t="shared" si="29"/>
        <v>0</v>
      </c>
      <c r="J354" s="411">
        <f t="shared" si="29"/>
        <v>0</v>
      </c>
      <c r="K354" s="411">
        <f t="shared" si="29"/>
        <v>80995</v>
      </c>
      <c r="L354" s="411">
        <f>SUM(L341,L344,L352,L353)</f>
        <v>102000</v>
      </c>
    </row>
    <row r="355" spans="1:14" ht="23.25" thickTop="1" x14ac:dyDescent="0.2">
      <c r="A355" s="1792" t="s">
        <v>1155</v>
      </c>
      <c r="B355" s="465"/>
      <c r="C355" s="428"/>
      <c r="D355" s="428"/>
      <c r="E355" s="415"/>
      <c r="F355" s="415"/>
      <c r="G355" s="415"/>
      <c r="H355" s="415"/>
      <c r="I355" s="415"/>
      <c r="J355" s="413"/>
      <c r="K355" s="410">
        <f>'Revenues 9-14'!K275-'Expenditures 15-22'!K354</f>
        <v>-35476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1818615</v>
      </c>
      <c r="C4" s="508"/>
      <c r="D4" s="557">
        <f>B4-C4</f>
        <v>1818615</v>
      </c>
      <c r="E4" s="508">
        <v>1887456</v>
      </c>
      <c r="F4" s="557">
        <f>E4-C4</f>
        <v>1887456</v>
      </c>
    </row>
    <row r="5" spans="1:6" ht="13.7" customHeight="1" x14ac:dyDescent="0.2">
      <c r="A5" s="541" t="s">
        <v>1016</v>
      </c>
      <c r="B5" s="556">
        <f>'Revenues 9-14'!D5</f>
        <v>227285</v>
      </c>
      <c r="C5" s="508"/>
      <c r="D5" s="557">
        <f t="shared" ref="D5:D18" si="0">B5-C5</f>
        <v>227285</v>
      </c>
      <c r="E5" s="508">
        <v>235932</v>
      </c>
      <c r="F5" s="557">
        <f>E5-C5</f>
        <v>235932</v>
      </c>
    </row>
    <row r="6" spans="1:6" ht="13.7" customHeight="1" x14ac:dyDescent="0.2">
      <c r="A6" s="541" t="s">
        <v>472</v>
      </c>
      <c r="B6" s="556">
        <f>'Revenues 9-14'!E5</f>
        <v>171009</v>
      </c>
      <c r="C6" s="508"/>
      <c r="D6" s="557">
        <f t="shared" si="0"/>
        <v>171009</v>
      </c>
      <c r="E6" s="508">
        <v>170626</v>
      </c>
      <c r="F6" s="557">
        <f t="shared" ref="F6:F18" si="1">E6-C6</f>
        <v>170626</v>
      </c>
    </row>
    <row r="7" spans="1:6" ht="13.7" customHeight="1" x14ac:dyDescent="0.2">
      <c r="A7" s="541" t="s">
        <v>161</v>
      </c>
      <c r="B7" s="556">
        <f>'Revenues 9-14'!F5</f>
        <v>109096</v>
      </c>
      <c r="C7" s="508"/>
      <c r="D7" s="557">
        <f t="shared" si="0"/>
        <v>109096</v>
      </c>
      <c r="E7" s="508">
        <v>113247</v>
      </c>
      <c r="F7" s="557">
        <f t="shared" si="1"/>
        <v>113247</v>
      </c>
    </row>
    <row r="8" spans="1:6" ht="13.7" customHeight="1" x14ac:dyDescent="0.2">
      <c r="A8" s="541" t="s">
        <v>1380</v>
      </c>
      <c r="B8" s="556">
        <f>'Revenues 9-14'!G5</f>
        <v>87369</v>
      </c>
      <c r="C8" s="508"/>
      <c r="D8" s="557">
        <f t="shared" si="0"/>
        <v>87369</v>
      </c>
      <c r="E8" s="508">
        <v>88522</v>
      </c>
      <c r="F8" s="557">
        <f t="shared" si="1"/>
        <v>88522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45457</v>
      </c>
      <c r="C10" s="508"/>
      <c r="D10" s="557">
        <f t="shared" si="0"/>
        <v>45457</v>
      </c>
      <c r="E10" s="508">
        <v>47186</v>
      </c>
      <c r="F10" s="557">
        <f t="shared" si="1"/>
        <v>47186</v>
      </c>
    </row>
    <row r="11" spans="1:6" x14ac:dyDescent="0.2">
      <c r="A11" s="541" t="s">
        <v>470</v>
      </c>
      <c r="B11" s="556">
        <f>'Revenues 9-14'!J5</f>
        <v>273013</v>
      </c>
      <c r="C11" s="508"/>
      <c r="D11" s="557">
        <f t="shared" si="0"/>
        <v>273013</v>
      </c>
      <c r="E11" s="508">
        <v>293688</v>
      </c>
      <c r="F11" s="557">
        <f t="shared" si="1"/>
        <v>293688</v>
      </c>
    </row>
    <row r="12" spans="1:6" ht="13.7" customHeight="1" x14ac:dyDescent="0.2">
      <c r="A12" s="541" t="s">
        <v>163</v>
      </c>
      <c r="B12" s="556">
        <f>'Revenues 9-14'!K5</f>
        <v>45456</v>
      </c>
      <c r="C12" s="508"/>
      <c r="D12" s="557">
        <f t="shared" si="0"/>
        <v>45456</v>
      </c>
      <c r="E12" s="508">
        <v>47186</v>
      </c>
      <c r="F12" s="557">
        <f t="shared" si="1"/>
        <v>47186</v>
      </c>
    </row>
    <row r="13" spans="1:6" ht="13.7" customHeight="1" x14ac:dyDescent="0.2">
      <c r="A13" s="541" t="s">
        <v>1090</v>
      </c>
      <c r="B13" s="556">
        <f>SUM('Revenues 9-14'!C6:D6)</f>
        <v>45456</v>
      </c>
      <c r="C13" s="508"/>
      <c r="D13" s="557">
        <f t="shared" si="0"/>
        <v>45456</v>
      </c>
      <c r="E13" s="508">
        <v>47186</v>
      </c>
      <c r="F13" s="557">
        <f t="shared" si="1"/>
        <v>47186</v>
      </c>
    </row>
    <row r="14" spans="1:6" ht="13.7" customHeight="1" x14ac:dyDescent="0.2">
      <c r="A14" s="541" t="s">
        <v>471</v>
      </c>
      <c r="B14" s="556">
        <f>SUM('Revenues 9-14'!C7:D7,'Revenues 9-14'!F7:H7)</f>
        <v>18184</v>
      </c>
      <c r="C14" s="508"/>
      <c r="D14" s="557">
        <f t="shared" si="0"/>
        <v>18184</v>
      </c>
      <c r="E14" s="508">
        <v>18875</v>
      </c>
      <c r="F14" s="557">
        <f t="shared" si="1"/>
        <v>18875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116643</v>
      </c>
      <c r="C16" s="508"/>
      <c r="D16" s="557">
        <f t="shared" si="0"/>
        <v>116643</v>
      </c>
      <c r="E16" s="508">
        <v>129008</v>
      </c>
      <c r="F16" s="557">
        <f t="shared" si="1"/>
        <v>129008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2957583</v>
      </c>
      <c r="C19" s="558">
        <f>SUM(C4:C18)</f>
        <v>0</v>
      </c>
      <c r="D19" s="558">
        <f>SUM(D4:D18)</f>
        <v>2957583</v>
      </c>
      <c r="E19" s="558">
        <f>SUM(E4:E18)</f>
        <v>3078912</v>
      </c>
      <c r="F19" s="558">
        <f>SUM(F4:F18)</f>
        <v>3078912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32" sqref="A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69" t="s">
        <v>1990</v>
      </c>
      <c r="D2" s="1569" t="s">
        <v>1991</v>
      </c>
      <c r="E2" s="1569" t="s">
        <v>1992</v>
      </c>
      <c r="F2" s="1569"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4">
        <f>SUM(C4+D4)-E4</f>
        <v>0</v>
      </c>
    </row>
    <row r="5" spans="1:7" ht="13.5" thickTop="1" x14ac:dyDescent="0.2">
      <c r="A5" s="2348" t="s">
        <v>1300</v>
      </c>
      <c r="B5" s="2333"/>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9" t="s">
        <v>716</v>
      </c>
      <c r="B15" s="2331"/>
      <c r="C15" s="1544">
        <f>SUM(C6:C14)</f>
        <v>0</v>
      </c>
      <c r="D15" s="1544">
        <f>SUM(D6:D14)</f>
        <v>0</v>
      </c>
      <c r="E15" s="1544">
        <f>SUM(E6:E14)</f>
        <v>0</v>
      </c>
      <c r="F15" s="1544">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5"/>
      <c r="D17" s="508"/>
      <c r="E17" s="1545"/>
      <c r="F17" s="1544">
        <f>SUM(C17+D17)-E17</f>
        <v>0</v>
      </c>
    </row>
    <row r="18" spans="1:11" ht="12.75" customHeight="1" thickTop="1" thickBot="1" x14ac:dyDescent="0.25">
      <c r="A18" s="2323" t="s">
        <v>7</v>
      </c>
      <c r="B18" s="2324"/>
      <c r="C18" s="1545"/>
      <c r="D18" s="508"/>
      <c r="E18" s="1545"/>
      <c r="F18" s="1544">
        <f>SUM(C18+D18)-E18</f>
        <v>0</v>
      </c>
    </row>
    <row r="19" spans="1:11" ht="12.75" customHeight="1" thickTop="1" thickBot="1" x14ac:dyDescent="0.25">
      <c r="A19" s="2323" t="s">
        <v>447</v>
      </c>
      <c r="B19" s="2324"/>
      <c r="C19" s="1545"/>
      <c r="D19" s="508"/>
      <c r="E19" s="1545"/>
      <c r="F19" s="1544">
        <f>SUM(C19+D19)-E19</f>
        <v>0</v>
      </c>
    </row>
    <row r="20" spans="1:11" ht="12.75" customHeight="1" thickTop="1" thickBot="1" x14ac:dyDescent="0.25">
      <c r="A20" s="2328" t="s">
        <v>516</v>
      </c>
      <c r="B20" s="2329"/>
      <c r="C20" s="1545"/>
      <c r="D20" s="508"/>
      <c r="E20" s="1545"/>
      <c r="F20" s="1544">
        <f>SUM(C20+D20)-E20</f>
        <v>0</v>
      </c>
    </row>
    <row r="21" spans="1:11" ht="14.25" thickTop="1" thickBot="1" x14ac:dyDescent="0.25">
      <c r="A21" s="2330" t="s">
        <v>717</v>
      </c>
      <c r="B21" s="2331"/>
      <c r="C21" s="1544">
        <f>SUM(C17:C20)</f>
        <v>0</v>
      </c>
      <c r="D21" s="1544">
        <f>SUM(D17:D20)</f>
        <v>0</v>
      </c>
      <c r="E21" s="1544">
        <f>SUM(E17:E20)</f>
        <v>0</v>
      </c>
      <c r="F21" s="1544">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4">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4">
        <f>SUM(C25+D25)-E25</f>
        <v>0</v>
      </c>
      <c r="G25" s="677"/>
    </row>
    <row r="26" spans="1:11" ht="13.5" thickTop="1" x14ac:dyDescent="0.2">
      <c r="A26" s="2337" t="s">
        <v>743</v>
      </c>
      <c r="B26" s="2333"/>
      <c r="C26" s="1546"/>
      <c r="D26" s="1546"/>
      <c r="E26" s="1546"/>
      <c r="F26" s="1547"/>
    </row>
    <row r="27" spans="1:11" ht="13.5" thickBot="1" x14ac:dyDescent="0.25">
      <c r="A27" s="2330" t="s">
        <v>1237</v>
      </c>
      <c r="B27" s="2338"/>
      <c r="C27" s="508"/>
      <c r="D27" s="508"/>
      <c r="E27" s="508"/>
      <c r="F27" s="1544">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2117</v>
      </c>
      <c r="B31" s="650">
        <v>39934</v>
      </c>
      <c r="C31" s="1092">
        <v>1345000</v>
      </c>
      <c r="D31" s="1550">
        <v>1</v>
      </c>
      <c r="E31" s="1092">
        <v>705000</v>
      </c>
      <c r="F31" s="1092"/>
      <c r="G31" s="1092"/>
      <c r="H31" s="1092">
        <v>140000</v>
      </c>
      <c r="I31" s="1093">
        <f>((E31+F31)-H31)+G31</f>
        <v>565000</v>
      </c>
      <c r="J31" s="1092">
        <v>475042</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1345000</v>
      </c>
      <c r="D49" s="1549"/>
      <c r="E49" s="1093">
        <f t="shared" ref="E49:J49" si="2">SUM(E31:E48)</f>
        <v>705000</v>
      </c>
      <c r="F49" s="1093">
        <f t="shared" si="2"/>
        <v>0</v>
      </c>
      <c r="G49" s="1093">
        <f t="shared" si="2"/>
        <v>0</v>
      </c>
      <c r="H49" s="1093">
        <f t="shared" si="2"/>
        <v>140000</v>
      </c>
      <c r="I49" s="1093">
        <f t="shared" si="2"/>
        <v>565000</v>
      </c>
      <c r="J49" s="1093">
        <f t="shared" si="2"/>
        <v>475042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5" t="s">
        <v>1055</v>
      </c>
      <c r="G2" s="1826" t="s">
        <v>100</v>
      </c>
      <c r="H2" s="1826" t="s">
        <v>471</v>
      </c>
      <c r="I2" s="1826" t="s">
        <v>1354</v>
      </c>
      <c r="J2" s="1826" t="s">
        <v>1000</v>
      </c>
      <c r="K2" s="1826" t="s">
        <v>144</v>
      </c>
    </row>
    <row r="3" spans="1:11" x14ac:dyDescent="0.2">
      <c r="A3" s="2377" t="s">
        <v>1998</v>
      </c>
      <c r="B3" s="2378"/>
      <c r="C3" s="2378"/>
      <c r="D3" s="2378"/>
      <c r="E3" s="2379"/>
      <c r="F3" s="255"/>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18184</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18184</v>
      </c>
      <c r="I12" s="560">
        <f>SUM(I5:I11)</f>
        <v>0</v>
      </c>
      <c r="J12" s="560">
        <f>SUM(J5:J11)</f>
        <v>0</v>
      </c>
      <c r="K12" s="560">
        <f>SUM(K5:K11)</f>
        <v>0</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7" t="s">
        <v>998</v>
      </c>
      <c r="G14" s="564"/>
      <c r="H14" s="559">
        <v>18184</v>
      </c>
      <c r="I14" s="565"/>
      <c r="J14" s="1173"/>
      <c r="K14" s="1205"/>
    </row>
    <row r="15" spans="1:11" x14ac:dyDescent="0.2">
      <c r="A15" s="2356" t="s">
        <v>5</v>
      </c>
      <c r="B15" s="2356"/>
      <c r="C15" s="2356"/>
      <c r="D15" s="2356"/>
      <c r="E15" s="2357"/>
      <c r="F15" s="257" t="s">
        <v>999</v>
      </c>
      <c r="G15" s="565"/>
      <c r="H15" s="559"/>
      <c r="I15" s="559"/>
      <c r="J15" s="1205"/>
      <c r="K15" s="1205"/>
    </row>
    <row r="16" spans="1:11" ht="12.75" customHeight="1" x14ac:dyDescent="0.2">
      <c r="A16" s="2356" t="s">
        <v>336</v>
      </c>
      <c r="B16" s="2356"/>
      <c r="C16" s="2356"/>
      <c r="D16" s="2356"/>
      <c r="E16" s="2357"/>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7" t="s">
        <v>1085</v>
      </c>
      <c r="G18" s="564"/>
      <c r="H18" s="564"/>
      <c r="I18" s="564"/>
      <c r="J18" s="1205"/>
      <c r="K18" s="1191"/>
    </row>
    <row r="19" spans="1:11" ht="25.5" customHeight="1" x14ac:dyDescent="0.2">
      <c r="A19" s="2367" t="s">
        <v>2000</v>
      </c>
      <c r="B19" s="2367"/>
      <c r="C19" s="2367"/>
      <c r="D19" s="2367"/>
      <c r="E19" s="2368"/>
      <c r="F19" s="257" t="s">
        <v>1086</v>
      </c>
      <c r="G19" s="564"/>
      <c r="H19" s="564"/>
      <c r="I19" s="564"/>
      <c r="J19" s="1205"/>
      <c r="K19" s="1191"/>
    </row>
    <row r="20" spans="1:11" ht="12.75" customHeight="1" x14ac:dyDescent="0.2">
      <c r="A20" s="2369" t="s">
        <v>1840</v>
      </c>
      <c r="B20" s="2370"/>
      <c r="C20" s="2370"/>
      <c r="D20" s="2370"/>
      <c r="E20" s="2371"/>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18184</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8" t="s">
        <v>1839</v>
      </c>
      <c r="B33" s="112"/>
      <c r="C33" s="112"/>
      <c r="D33" s="112"/>
      <c r="E33" s="112"/>
      <c r="F33" s="112"/>
      <c r="G33" s="569"/>
      <c r="H33" s="2363"/>
      <c r="I33" s="2362"/>
      <c r="J33" s="2362"/>
      <c r="K33" s="2362"/>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8"/>
      <c r="K1" s="2389"/>
      <c r="L1" s="2389"/>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688913</v>
      </c>
      <c r="D5" s="634"/>
      <c r="E5" s="634"/>
      <c r="F5" s="1057">
        <f>(C5+D5)-E5</f>
        <v>688913</v>
      </c>
      <c r="G5" s="630"/>
      <c r="H5" s="636"/>
      <c r="I5" s="636"/>
      <c r="J5" s="636"/>
      <c r="K5" s="641"/>
      <c r="L5" s="1056">
        <f>F5-K5</f>
        <v>688913</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5373433</v>
      </c>
      <c r="D8" s="635">
        <v>75396</v>
      </c>
      <c r="E8" s="635"/>
      <c r="F8" s="1057">
        <f>(C8+D8)-E8</f>
        <v>5448829</v>
      </c>
      <c r="G8" s="631">
        <v>50</v>
      </c>
      <c r="H8" s="571">
        <v>2065472</v>
      </c>
      <c r="I8" s="571">
        <v>150420</v>
      </c>
      <c r="J8" s="571"/>
      <c r="K8" s="1056">
        <f>(H8+I8)-J8</f>
        <v>2215892</v>
      </c>
      <c r="L8" s="1056">
        <f>F8-K8</f>
        <v>3232937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335692</v>
      </c>
      <c r="D12" s="635"/>
      <c r="E12" s="635"/>
      <c r="F12" s="1057">
        <f>(C12+D12)-E12</f>
        <v>335692</v>
      </c>
      <c r="G12" s="631">
        <v>10</v>
      </c>
      <c r="H12" s="571">
        <v>303374</v>
      </c>
      <c r="I12" s="571">
        <v>7631</v>
      </c>
      <c r="J12" s="571"/>
      <c r="K12" s="1056">
        <f>(H12+I12)-J12</f>
        <v>311005</v>
      </c>
      <c r="L12" s="1056">
        <f>F12-K12</f>
        <v>24687</v>
      </c>
    </row>
    <row r="13" spans="1:14" ht="14.25" thickTop="1" thickBot="1" x14ac:dyDescent="0.25">
      <c r="A13" s="646" t="s">
        <v>1312</v>
      </c>
      <c r="B13" s="285">
        <v>252</v>
      </c>
      <c r="C13" s="635">
        <v>1219418</v>
      </c>
      <c r="D13" s="635"/>
      <c r="E13" s="635"/>
      <c r="F13" s="1057">
        <f>(C13+D13)-E13</f>
        <v>1219418</v>
      </c>
      <c r="G13" s="631">
        <v>5</v>
      </c>
      <c r="H13" s="571">
        <v>964186</v>
      </c>
      <c r="I13" s="571">
        <v>110172</v>
      </c>
      <c r="J13" s="571"/>
      <c r="K13" s="1056">
        <f>(H13+I13)-J13</f>
        <v>1074358</v>
      </c>
      <c r="L13" s="1056">
        <f>F13-K13</f>
        <v>145060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7617456</v>
      </c>
      <c r="D16" s="637">
        <f>SUM(D3,D5:D6,D8:D10,D12:D15)</f>
        <v>75396</v>
      </c>
      <c r="E16" s="637">
        <f>SUM(E3,E5:E6,E8:E10,E12:E15)</f>
        <v>0</v>
      </c>
      <c r="F16" s="637">
        <f>SUM(F3,F5:F6,F8:F10,F12:F15)</f>
        <v>7692852</v>
      </c>
      <c r="G16" s="631"/>
      <c r="H16" s="637">
        <f>SUM(H3,H6,H8:H10,H12:H14,)</f>
        <v>3333032</v>
      </c>
      <c r="I16" s="637">
        <f>SUM(I3,I6,I8:I10,I12:I14,)</f>
        <v>268223</v>
      </c>
      <c r="J16" s="637">
        <f>SUM(J3,J6,J8:J10,J12:J14,)</f>
        <v>0</v>
      </c>
      <c r="K16" s="1057">
        <f>(H16+I16)-J16</f>
        <v>3601255</v>
      </c>
      <c r="L16" s="1057">
        <f>F16-K16</f>
        <v>4091597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268223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3561262</v>
      </c>
      <c r="G8" s="356"/>
    </row>
    <row r="9" spans="1:7" ht="12" customHeight="1" x14ac:dyDescent="0.2">
      <c r="A9" s="358" t="s">
        <v>528</v>
      </c>
      <c r="B9" s="934" t="s">
        <v>1805</v>
      </c>
      <c r="C9" s="357"/>
      <c r="D9" s="358" t="s">
        <v>580</v>
      </c>
      <c r="E9" s="575"/>
      <c r="F9" s="936">
        <f>'Expenditures 15-22'!K150</f>
        <v>284959</v>
      </c>
      <c r="G9" s="937"/>
    </row>
    <row r="10" spans="1:7" ht="12" customHeight="1" x14ac:dyDescent="0.2">
      <c r="A10" s="358" t="s">
        <v>578</v>
      </c>
      <c r="B10" s="934" t="s">
        <v>1806</v>
      </c>
      <c r="C10" s="357"/>
      <c r="D10" s="358" t="s">
        <v>580</v>
      </c>
      <c r="E10" s="575"/>
      <c r="F10" s="936">
        <f>'Expenditures 15-22'!K168</f>
        <v>165753</v>
      </c>
      <c r="G10" s="937"/>
    </row>
    <row r="11" spans="1:7" ht="12" customHeight="1" x14ac:dyDescent="0.2">
      <c r="A11" s="358" t="s">
        <v>529</v>
      </c>
      <c r="B11" s="934" t="s">
        <v>1807</v>
      </c>
      <c r="C11" s="357"/>
      <c r="D11" s="358" t="s">
        <v>580</v>
      </c>
      <c r="E11" s="575"/>
      <c r="F11" s="936">
        <f>'Expenditures 15-22'!K204</f>
        <v>126884</v>
      </c>
      <c r="G11" s="937"/>
    </row>
    <row r="12" spans="1:7" ht="12" customHeight="1" x14ac:dyDescent="0.2">
      <c r="A12" s="358" t="s">
        <v>530</v>
      </c>
      <c r="B12" s="934" t="s">
        <v>1808</v>
      </c>
      <c r="C12" s="357"/>
      <c r="D12" s="358" t="s">
        <v>580</v>
      </c>
      <c r="E12" s="575"/>
      <c r="F12" s="936">
        <f>'Expenditures 15-22'!K288</f>
        <v>149492</v>
      </c>
      <c r="G12" s="937"/>
    </row>
    <row r="13" spans="1:7" ht="12" customHeight="1" x14ac:dyDescent="0.2">
      <c r="A13" s="358" t="s">
        <v>112</v>
      </c>
      <c r="B13" s="934" t="s">
        <v>1809</v>
      </c>
      <c r="C13" s="357"/>
      <c r="D13" s="358" t="s">
        <v>580</v>
      </c>
      <c r="E13" s="575"/>
      <c r="F13" s="936">
        <f>'Expenditures 15-22'!K331</f>
        <v>258693</v>
      </c>
      <c r="G13" s="938"/>
    </row>
    <row r="14" spans="1:7" ht="12" customHeight="1" thickBot="1" x14ac:dyDescent="0.25">
      <c r="A14" s="939"/>
      <c r="B14" s="576"/>
      <c r="C14" s="577"/>
      <c r="D14" s="994" t="s">
        <v>580</v>
      </c>
      <c r="E14" s="588" t="s">
        <v>1112</v>
      </c>
      <c r="F14" s="940">
        <f>SUM(F8:F13)</f>
        <v>4547043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24292</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144939</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26377</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140000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6098</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2577</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1208</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345491</v>
      </c>
      <c r="G75" s="356"/>
    </row>
    <row r="76" spans="1:8" s="961" customFormat="1" ht="12" customHeight="1" thickTop="1" thickBot="1" x14ac:dyDescent="0.25">
      <c r="A76" s="581"/>
      <c r="B76" s="579"/>
      <c r="C76" s="580"/>
      <c r="D76" s="960" t="s">
        <v>1792</v>
      </c>
      <c r="E76" s="591"/>
      <c r="F76" s="1104">
        <f>(F14-F75)</f>
        <v>4201552</v>
      </c>
      <c r="G76" s="358"/>
    </row>
    <row r="77" spans="1:8" s="961" customFormat="1" ht="12" customHeight="1" thickTop="1" x14ac:dyDescent="0.2">
      <c r="A77" s="582"/>
      <c r="B77" s="579"/>
      <c r="C77" s="580"/>
      <c r="D77" s="960" t="s">
        <v>2029</v>
      </c>
      <c r="E77" s="591"/>
      <c r="F77" s="1565">
        <v>493.68</v>
      </c>
      <c r="G77" s="359"/>
      <c r="H77" s="358"/>
    </row>
    <row r="78" spans="1:8" s="961" customFormat="1" ht="12" customHeight="1" thickBot="1" x14ac:dyDescent="0.25">
      <c r="A78" s="583"/>
      <c r="B78" s="579"/>
      <c r="C78" s="580"/>
      <c r="D78" s="960" t="s">
        <v>1859</v>
      </c>
      <c r="E78" s="591" t="s">
        <v>1112</v>
      </c>
      <c r="F78" s="1105">
        <f>IF(F77&gt;0,F76/F77," Complete Line 77")</f>
        <v>8510.6789823367362</v>
      </c>
      <c r="G78" s="358"/>
    </row>
    <row r="79" spans="1:8" s="961" customFormat="1" ht="12" thickTop="1" x14ac:dyDescent="0.2">
      <c r="A79" s="383"/>
      <c r="B79" s="358"/>
      <c r="C79" s="357"/>
      <c r="D79" s="578"/>
      <c r="E79" s="575"/>
      <c r="F79" s="962"/>
      <c r="G79" s="358"/>
    </row>
    <row r="80" spans="1:8" s="961" customFormat="1" ht="12" thickBot="1" x14ac:dyDescent="0.25">
      <c r="A80" s="2390" t="s">
        <v>1293</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6497</v>
      </c>
      <c r="G93" s="969"/>
    </row>
    <row r="94" spans="1:7" ht="12" customHeight="1" x14ac:dyDescent="0.2">
      <c r="A94" s="970" t="s">
        <v>146</v>
      </c>
      <c r="B94" s="970" t="s">
        <v>182</v>
      </c>
      <c r="C94" s="967">
        <v>1700</v>
      </c>
      <c r="D94" s="976" t="str">
        <f>'Revenues 9-14'!A82</f>
        <v>Total District/School Activity Income</v>
      </c>
      <c r="E94" s="384"/>
      <c r="F94" s="1063">
        <f>SUM('Revenues 9-14'!C82,'Revenues 9-14'!D82)</f>
        <v>44992</v>
      </c>
      <c r="G94" s="969"/>
    </row>
    <row r="95" spans="1:7" ht="12" customHeight="1" x14ac:dyDescent="0.2">
      <c r="A95" s="970" t="s">
        <v>527</v>
      </c>
      <c r="B95" s="970" t="s">
        <v>183</v>
      </c>
      <c r="C95" s="967">
        <f>'Revenues 9-14'!B84</f>
        <v>1811</v>
      </c>
      <c r="D95" s="968" t="str">
        <f>'Revenues 9-14'!A84</f>
        <v>Rentals - Regular Textbooks</v>
      </c>
      <c r="E95" s="384"/>
      <c r="F95" s="1063">
        <f>'Revenues 9-14'!C84</f>
        <v>33620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8892</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91790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26598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466</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29220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38345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87979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13406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4588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3607</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390117</v>
      </c>
    </row>
    <row r="176" spans="1:7" ht="12" customHeight="1" x14ac:dyDescent="0.2">
      <c r="A176" s="584"/>
      <c r="B176" s="585"/>
      <c r="C176" s="586"/>
      <c r="D176" s="992" t="s">
        <v>1856</v>
      </c>
      <c r="E176" s="1046"/>
      <c r="F176" s="1108">
        <f>'PCTC-OEPP 28-29'!F76-F175</f>
        <v>3811435</v>
      </c>
    </row>
    <row r="177" spans="1:7" ht="12" customHeight="1" x14ac:dyDescent="0.2">
      <c r="A177" s="584"/>
      <c r="B177" s="585"/>
      <c r="C177" s="586"/>
      <c r="D177" s="992" t="s">
        <v>2013</v>
      </c>
      <c r="E177" s="1046"/>
      <c r="F177" s="1108">
        <f>'Cap Outlay Deprec 27'!I18</f>
        <v>268223</v>
      </c>
    </row>
    <row r="178" spans="1:7" ht="12" customHeight="1" x14ac:dyDescent="0.2">
      <c r="A178" s="584"/>
      <c r="B178" s="585"/>
      <c r="C178" s="586"/>
      <c r="D178" s="992" t="s">
        <v>1858</v>
      </c>
      <c r="E178" s="1046"/>
      <c r="F178" s="1108">
        <f>F176+F177</f>
        <v>4079658</v>
      </c>
    </row>
    <row r="179" spans="1:7" ht="12" customHeight="1" x14ac:dyDescent="0.2">
      <c r="A179" s="584"/>
      <c r="B179" s="587"/>
      <c r="C179" s="586"/>
      <c r="D179" s="992" t="s">
        <v>2014</v>
      </c>
      <c r="E179" s="1046"/>
      <c r="F179" s="1109">
        <f>'PCTC-OEPP 28-29'!F77</f>
        <v>493.68</v>
      </c>
      <c r="G179" s="68"/>
    </row>
    <row r="180" spans="1:7" ht="12" customHeight="1" thickBot="1" x14ac:dyDescent="0.25">
      <c r="A180" s="584"/>
      <c r="B180" s="587"/>
      <c r="C180" s="586"/>
      <c r="D180" s="992" t="s">
        <v>1935</v>
      </c>
      <c r="E180" s="1046" t="s">
        <v>1936</v>
      </c>
      <c r="F180" s="1110">
        <f>F178/F179</f>
        <v>8263.7700534759351</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561</v>
      </c>
      <c r="F10" s="856"/>
      <c r="G10" s="1111"/>
      <c r="H10" s="215"/>
      <c r="I10" s="215"/>
    </row>
    <row r="11" spans="1:9" s="2" customFormat="1" ht="22.5" customHeight="1" x14ac:dyDescent="0.2">
      <c r="A11" s="2406" t="s">
        <v>2091</v>
      </c>
      <c r="B11" s="2407"/>
      <c r="C11" s="2407"/>
      <c r="D11" s="2408"/>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2516153</v>
      </c>
      <c r="F19" s="763"/>
      <c r="G19" s="765">
        <f>'Expenditures 15-22'!K33-SUM('Expenditures 15-22'!G33,'Expenditures 15-22'!I33)+'Expenditures 15-22'!D223</f>
        <v>2516153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189378</v>
      </c>
      <c r="F21" s="763"/>
      <c r="G21" s="765">
        <f>'Expenditures 15-22'!K42-SUM('Expenditures 15-22'!G42,'Expenditures 15-22'!I42)+'Expenditures 15-22'!K120-SUM('Expenditures 15-22'!G120,'Expenditures 15-22'!I120)+'Expenditures 15-22'!K174-SUM('Expenditures 15-22'!G174,'Expenditures 15-22'!I174)+'Expenditures 15-22'!D232</f>
        <v>189378</v>
      </c>
      <c r="H21" s="286"/>
      <c r="I21" s="215"/>
    </row>
    <row r="22" spans="1:9" s="2" customFormat="1" ht="12" customHeight="1" x14ac:dyDescent="0.2">
      <c r="A22" s="762" t="s">
        <v>644</v>
      </c>
      <c r="B22" s="758"/>
      <c r="C22" s="757">
        <v>2200</v>
      </c>
      <c r="D22" s="763"/>
      <c r="E22" s="764">
        <f>'Expenditures 15-22'!K47-SUM('Expenditures 15-22'!G47,'Expenditures 15-22'!I47)+'Expenditures 15-22'!D237</f>
        <v>29827</v>
      </c>
      <c r="F22" s="763"/>
      <c r="G22" s="765">
        <f>'Expenditures 15-22'!K47-SUM('Expenditures 15-22'!G47,'Expenditures 15-22'!I47)+'Expenditures 15-22'!D237</f>
        <v>29827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422660</v>
      </c>
      <c r="F23" s="763"/>
      <c r="G23" s="764">
        <f>'Expenditures 15-22'!K53-SUM('Expenditures 15-22'!G53,'Expenditures 15-22'!I53)+'Expenditures 15-22'!D251+'Expenditures 15-22'!K323-SUM('Expenditures 15-22'!G323,'Expenditures 15-22'!I323)</f>
        <v>422660</v>
      </c>
      <c r="H23" s="286"/>
      <c r="I23" s="215"/>
    </row>
    <row r="24" spans="1:9" s="2" customFormat="1" ht="12" customHeight="1" x14ac:dyDescent="0.2">
      <c r="A24" s="762" t="s">
        <v>646</v>
      </c>
      <c r="B24" s="758"/>
      <c r="C24" s="757">
        <v>2400</v>
      </c>
      <c r="D24" s="763"/>
      <c r="E24" s="764">
        <f>'Expenditures 15-22'!K57-SUM('Expenditures 15-22'!G57,'Expenditures 15-22'!I57)+'Expenditures 15-22'!D255</f>
        <v>202609</v>
      </c>
      <c r="F24" s="763"/>
      <c r="G24" s="765">
        <f>'Expenditures 15-22'!K57-SUM('Expenditures 15-22'!G57,'Expenditures 15-22'!I57)+'Expenditures 15-22'!D255</f>
        <v>202609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90402</v>
      </c>
      <c r="E27" s="764">
        <f>E8</f>
        <v>0</v>
      </c>
      <c r="F27" s="764">
        <f>'Expenditures 15-22'!K60-SUM('Expenditures 15-22'!G60,'Expenditures 15-22'!I60)+'Expenditures 15-22'!D258-E8</f>
        <v>90402</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455412</v>
      </c>
      <c r="F28" s="767">
        <f>'Expenditures 15-22'!K61-SUM('Expenditures 15-22'!G61,'Expenditures 15-22'!I61)+'Expenditures 15-22'!K124-SUM('Expenditures 15-22'!G124,'Expenditures 15-22'!I124)+'Expenditures 15-22'!D260-E9</f>
        <v>455412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131225</v>
      </c>
      <c r="F29" s="763"/>
      <c r="G29" s="765">
        <f>'Expenditures 15-22'!K62-SUM('Expenditures 15-22'!G62,'Expenditures 15-22'!I62)+'Expenditures 15-22'!K125-SUM('Expenditures 15-22'!G125,'Expenditures 15-22'!I125)+'Expenditures 15-22'!K176-SUM('Expenditures 15-22'!G176,'Expenditures 15-22'!I176)+'Expenditures 15-22'!D261</f>
        <v>131225</v>
      </c>
      <c r="H29" s="392"/>
    </row>
    <row r="30" spans="1:9" ht="12" customHeight="1" x14ac:dyDescent="0.2">
      <c r="A30" s="762" t="s">
        <v>106</v>
      </c>
      <c r="B30" s="760"/>
      <c r="C30" s="757">
        <v>2560</v>
      </c>
      <c r="D30" s="763"/>
      <c r="E30" s="764">
        <f>'Expenditures 15-22'!K63-SUM('Expenditures 15-22'!G63,'Expenditures 15-22'!I63)+'Expenditures 15-22'!D262-E10</f>
        <v>45767</v>
      </c>
      <c r="F30" s="763"/>
      <c r="G30" s="764">
        <f>'Expenditures 15-22'!K63-SUM('Expenditures 15-22'!G63,'Expenditures 15-22'!I63)+'Expenditures 15-22'!D262-E10</f>
        <v>45767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87705</v>
      </c>
      <c r="F35" s="763"/>
      <c r="G35" s="764">
        <f>'Expenditures 15-22'!K69-SUM('Expenditures 15-22'!G69,'Expenditures 15-22'!I69)+'Expenditures 15-22'!D268</f>
        <v>87705</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26869</v>
      </c>
      <c r="F39" s="763"/>
      <c r="G39" s="764">
        <f>'Expenditures 15-22'!K75-SUM('Expenditures 15-22'!G75,'Expenditures 15-22'!I75)+'Expenditures 15-22'!K130-SUM('Expenditures 15-22'!G130,'Expenditures 15-22'!I130)+'Expenditures 15-22'!K179-SUM('Expenditures 15-22'!G179,'Expenditures 15-22'!I179)+'Expenditures 15-22'!D274</f>
        <v>26869</v>
      </c>
    </row>
    <row r="40" spans="1:7" ht="12" customHeight="1" x14ac:dyDescent="0.2">
      <c r="A40" s="779" t="s">
        <v>162</v>
      </c>
      <c r="B40" s="780"/>
      <c r="C40" s="781"/>
      <c r="D40" s="767">
        <f>SUM(D19:D39)</f>
        <v>90402</v>
      </c>
      <c r="E40" s="767">
        <f>SUM(E19:E39)</f>
        <v>4107605</v>
      </c>
      <c r="F40" s="767">
        <f>SUM(F19:F39)</f>
        <v>545814</v>
      </c>
      <c r="G40" s="767">
        <f>SUM(G19:G39)</f>
        <v>3652193</v>
      </c>
    </row>
    <row r="41" spans="1:7" x14ac:dyDescent="0.2">
      <c r="A41" s="286"/>
      <c r="B41" s="215"/>
      <c r="C41" s="287"/>
      <c r="D41" s="2404" t="s">
        <v>602</v>
      </c>
      <c r="E41" s="2405"/>
      <c r="F41" s="771" t="s">
        <v>603</v>
      </c>
      <c r="G41" s="778"/>
    </row>
    <row r="42" spans="1:7" ht="12" customHeight="1" x14ac:dyDescent="0.2">
      <c r="A42" s="286"/>
      <c r="B42" s="215"/>
      <c r="C42" s="287"/>
      <c r="D42" s="772" t="s">
        <v>551</v>
      </c>
      <c r="E42" s="768">
        <f>D40</f>
        <v>90402</v>
      </c>
      <c r="F42" s="772" t="s">
        <v>553</v>
      </c>
      <c r="G42" s="768">
        <f>F40</f>
        <v>545814</v>
      </c>
    </row>
    <row r="43" spans="1:7" ht="12" customHeight="1" x14ac:dyDescent="0.2">
      <c r="A43" s="286"/>
      <c r="B43" s="215"/>
      <c r="C43" s="287"/>
      <c r="D43" s="772" t="s">
        <v>552</v>
      </c>
      <c r="E43" s="768">
        <f>E40</f>
        <v>4107605</v>
      </c>
      <c r="F43" s="772" t="s">
        <v>552</v>
      </c>
      <c r="G43" s="768">
        <f>G40</f>
        <v>3652193</v>
      </c>
    </row>
    <row r="44" spans="1:7" ht="12" customHeight="1" x14ac:dyDescent="0.2">
      <c r="A44" s="286"/>
      <c r="B44" s="215"/>
      <c r="C44" s="215"/>
      <c r="D44" s="782" t="s">
        <v>1165</v>
      </c>
      <c r="E44" s="783">
        <f>(E42/E43)</f>
        <v>2.2008445310588529E-2</v>
      </c>
      <c r="F44" s="782" t="s">
        <v>1165</v>
      </c>
      <c r="G44" s="783">
        <f>(G42/G43)</f>
        <v>0.14944829038333954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D27:E2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Smithton CCSD 130</v>
      </c>
      <c r="C6" s="2415"/>
      <c r="D6" s="2415"/>
      <c r="E6" s="1924"/>
    </row>
    <row r="7" spans="1:7" ht="11.25" customHeight="1" x14ac:dyDescent="0.25">
      <c r="A7" s="1923"/>
      <c r="B7" s="2416">
        <f>COVER!A13</f>
        <v>50082130004</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t="s">
        <v>2096</v>
      </c>
      <c r="C15" s="1934" t="s">
        <v>2096</v>
      </c>
      <c r="D15" s="1937"/>
      <c r="E15" s="2107" t="s">
        <v>2124</v>
      </c>
    </row>
    <row r="16" spans="1:7" ht="12" customHeight="1" x14ac:dyDescent="0.2">
      <c r="A16" s="1933" t="s">
        <v>1665</v>
      </c>
      <c r="B16" s="1934" t="s">
        <v>2096</v>
      </c>
      <c r="C16" s="1934" t="s">
        <v>2096</v>
      </c>
      <c r="D16" s="1937"/>
      <c r="E16" s="2107" t="s">
        <v>2125</v>
      </c>
    </row>
    <row r="17" spans="1:11" ht="12" customHeight="1" x14ac:dyDescent="0.2">
      <c r="A17" s="1933" t="s">
        <v>1666</v>
      </c>
      <c r="B17" s="1934"/>
      <c r="C17" s="1934"/>
      <c r="D17" s="1937"/>
      <c r="E17" s="2107"/>
    </row>
    <row r="18" spans="1:11" ht="12" customHeight="1" x14ac:dyDescent="0.2">
      <c r="A18" s="1933" t="s">
        <v>1667</v>
      </c>
      <c r="B18" s="1934"/>
      <c r="C18" s="1934"/>
      <c r="D18" s="1937"/>
      <c r="E18" s="2107"/>
    </row>
    <row r="19" spans="1:11" ht="12" customHeight="1" x14ac:dyDescent="0.2">
      <c r="A19" s="1933" t="s">
        <v>1917</v>
      </c>
      <c r="B19" s="1934" t="s">
        <v>2096</v>
      </c>
      <c r="C19" s="1934" t="s">
        <v>2096</v>
      </c>
      <c r="D19" s="1937"/>
      <c r="E19" s="2107" t="s">
        <v>2126</v>
      </c>
    </row>
    <row r="20" spans="1:11" ht="12" customHeight="1" x14ac:dyDescent="0.2">
      <c r="A20" s="1933" t="s">
        <v>1918</v>
      </c>
      <c r="B20" s="1934"/>
      <c r="C20" s="1934"/>
      <c r="D20" s="1937"/>
      <c r="E20" s="2107"/>
    </row>
    <row r="21" spans="1:11" ht="12" customHeight="1" x14ac:dyDescent="0.2">
      <c r="A21" s="1933" t="s">
        <v>1919</v>
      </c>
      <c r="B21" s="1934"/>
      <c r="C21" s="1934"/>
      <c r="D21" s="1937"/>
      <c r="E21" s="2107"/>
    </row>
    <row r="22" spans="1:11" ht="12" customHeight="1" x14ac:dyDescent="0.2">
      <c r="A22" s="1933" t="s">
        <v>1920</v>
      </c>
      <c r="B22" s="1934"/>
      <c r="C22" s="1934"/>
      <c r="D22" s="1937"/>
      <c r="E22" s="2107"/>
    </row>
    <row r="23" spans="1:11" ht="12" customHeight="1" x14ac:dyDescent="0.2">
      <c r="A23" s="1933" t="s">
        <v>1921</v>
      </c>
      <c r="B23" s="1934"/>
      <c r="C23" s="1934"/>
      <c r="D23" s="1937"/>
      <c r="E23" s="2107"/>
    </row>
    <row r="24" spans="1:11" ht="12" customHeight="1" x14ac:dyDescent="0.2">
      <c r="A24" s="1933" t="s">
        <v>1922</v>
      </c>
      <c r="B24" s="1934"/>
      <c r="C24" s="1934"/>
      <c r="D24" s="1937"/>
      <c r="E24" s="2107"/>
    </row>
    <row r="25" spans="1:11" ht="12" customHeight="1" x14ac:dyDescent="0.2">
      <c r="A25" s="1933" t="s">
        <v>1923</v>
      </c>
      <c r="B25" s="1934" t="s">
        <v>2096</v>
      </c>
      <c r="C25" s="1934" t="s">
        <v>2096</v>
      </c>
      <c r="D25" s="1937"/>
      <c r="E25" s="2107" t="s">
        <v>2127</v>
      </c>
    </row>
    <row r="26" spans="1:11" ht="12" customHeight="1" x14ac:dyDescent="0.2">
      <c r="A26" s="1933" t="s">
        <v>1924</v>
      </c>
      <c r="B26" s="1934" t="s">
        <v>2096</v>
      </c>
      <c r="C26" s="1934" t="s">
        <v>2096</v>
      </c>
      <c r="D26" s="1937"/>
      <c r="E26" s="2107" t="s">
        <v>2128</v>
      </c>
    </row>
    <row r="27" spans="1:11" x14ac:dyDescent="0.2">
      <c r="A27" s="1933" t="s">
        <v>1925</v>
      </c>
      <c r="B27" s="1934"/>
      <c r="C27" s="1934"/>
      <c r="D27" s="1937"/>
      <c r="E27" s="2107"/>
    </row>
    <row r="28" spans="1:11" ht="12" customHeight="1" x14ac:dyDescent="0.2">
      <c r="A28" s="1933" t="s">
        <v>1926</v>
      </c>
      <c r="B28" s="1934"/>
      <c r="C28" s="1934"/>
      <c r="D28" s="1937"/>
      <c r="E28" s="2107"/>
    </row>
    <row r="29" spans="1:11" ht="12" customHeight="1" x14ac:dyDescent="0.2">
      <c r="A29" s="1933" t="s">
        <v>1927</v>
      </c>
      <c r="B29" s="1934" t="s">
        <v>2096</v>
      </c>
      <c r="C29" s="1934" t="s">
        <v>2096</v>
      </c>
      <c r="D29" s="1937"/>
      <c r="E29" s="2107" t="s">
        <v>2129</v>
      </c>
    </row>
    <row r="30" spans="1:11" ht="12" customHeight="1" x14ac:dyDescent="0.2">
      <c r="A30" s="1933" t="s">
        <v>1928</v>
      </c>
      <c r="B30" s="1934"/>
      <c r="C30" s="1934"/>
      <c r="D30" s="1937"/>
      <c r="E30" s="2107"/>
    </row>
    <row r="31" spans="1:11" ht="12" customHeight="1" x14ac:dyDescent="0.2">
      <c r="A31" s="1933" t="s">
        <v>1929</v>
      </c>
      <c r="B31" s="1934"/>
      <c r="C31" s="1934"/>
      <c r="D31" s="1937"/>
      <c r="E31" s="2107"/>
      <c r="K31" s="1947"/>
    </row>
    <row r="32" spans="1:11" ht="12" customHeight="1" x14ac:dyDescent="0.2">
      <c r="A32" s="1933" t="s">
        <v>1930</v>
      </c>
      <c r="B32" s="1934" t="s">
        <v>2096</v>
      </c>
      <c r="C32" s="1934" t="s">
        <v>2096</v>
      </c>
      <c r="D32" s="1937"/>
      <c r="E32" s="2107" t="s">
        <v>2130</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Smithton CCSD 130</v>
      </c>
      <c r="J6" s="2436"/>
    </row>
    <row r="7" spans="1:10" x14ac:dyDescent="0.2">
      <c r="A7" s="2437" t="s">
        <v>1015</v>
      </c>
      <c r="B7" s="2438"/>
      <c r="C7" s="2438"/>
      <c r="D7" s="2438"/>
      <c r="E7" s="2439"/>
      <c r="F7" s="1604"/>
      <c r="G7" s="1593"/>
      <c r="H7" s="1603" t="s">
        <v>431</v>
      </c>
      <c r="I7" s="2440">
        <f>COVER!A13</f>
        <v>50082130004</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114834</v>
      </c>
      <c r="F12" s="1632"/>
      <c r="G12" s="1631">
        <f t="shared" ref="G12:G18" si="0">SUM(E12:F12)</f>
        <v>114834</v>
      </c>
      <c r="H12" s="1633">
        <v>125955</v>
      </c>
      <c r="I12" s="1632"/>
      <c r="J12" s="1631">
        <f t="shared" ref="J12:J18" si="1">SUM(H12:I12)</f>
        <v>125955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114834</v>
      </c>
      <c r="F19" s="1639">
        <f t="shared" si="2"/>
        <v>0</v>
      </c>
      <c r="G19" s="1639">
        <f t="shared" si="2"/>
        <v>114834</v>
      </c>
      <c r="H19" s="1639">
        <f t="shared" si="2"/>
        <v>125955</v>
      </c>
      <c r="I19" s="1639">
        <f t="shared" si="2"/>
        <v>0</v>
      </c>
      <c r="J19" s="1639">
        <f t="shared" si="2"/>
        <v>125955</v>
      </c>
    </row>
    <row r="20" spans="1:10" ht="25.5" customHeight="1" thickTop="1" x14ac:dyDescent="0.2">
      <c r="A20" s="1627">
        <v>9</v>
      </c>
      <c r="B20" s="2447" t="s">
        <v>2021</v>
      </c>
      <c r="C20" s="2445"/>
      <c r="D20" s="2446"/>
      <c r="E20" s="1640"/>
      <c r="F20" s="1640"/>
      <c r="G20" s="1640"/>
      <c r="H20" s="1640"/>
      <c r="I20" s="1640"/>
      <c r="J20" s="1641">
        <f>IF(AND(G19&gt;0,J19&gt;0),(((J19-G19)/G19)),"Enter Budget Data")</f>
        <v>9.6844140237211981E-2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c r="B6" s="12" t="s">
        <v>2119</v>
      </c>
    </row>
    <row r="7" spans="1:2" x14ac:dyDescent="0.2">
      <c r="A7" s="386">
        <v>3</v>
      </c>
      <c r="B7" s="12" t="s">
        <v>2120</v>
      </c>
    </row>
    <row r="8" spans="1:2" x14ac:dyDescent="0.2">
      <c r="A8" s="386">
        <v>4</v>
      </c>
      <c r="B8" s="12" t="s">
        <v>2121</v>
      </c>
    </row>
    <row r="9" spans="1:2" x14ac:dyDescent="0.2">
      <c r="A9" s="2106">
        <v>5</v>
      </c>
      <c r="B9" s="12" t="s">
        <v>2122</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Smithton CCSD 130</v>
      </c>
    </row>
    <row r="65" spans="2:2" x14ac:dyDescent="0.2">
      <c r="B65" s="394">
        <f>COVER!A13</f>
        <v>50082130004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5" sqref="D1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895350</xdr:colOff>
                <xdr:row>3</xdr:row>
                <xdr:rowOff>47625</xdr:rowOff>
              </from>
              <to>
                <xdr:col>0</xdr:col>
                <xdr:colOff>1800225</xdr:colOff>
                <xdr:row>7</xdr:row>
                <xdr:rowOff>85725</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3262606</v>
      </c>
      <c r="C6" s="1574">
        <f>'Acct Summary 7-8'!D8</f>
        <v>307301</v>
      </c>
      <c r="D6" s="1574">
        <f>'Acct Summary 7-8'!F8</f>
        <v>137453</v>
      </c>
      <c r="E6" s="1574">
        <f>'Acct Summary 7-8'!I8</f>
        <v>45519</v>
      </c>
      <c r="F6" s="1574">
        <f>SUM(B6:E6)</f>
        <v>3752879</v>
      </c>
    </row>
    <row r="7" spans="1:8" s="1575" customFormat="1" ht="14.25" customHeight="1" thickBot="1" x14ac:dyDescent="0.25">
      <c r="A7" s="1573" t="s">
        <v>1636</v>
      </c>
      <c r="B7" s="1576">
        <f>'Acct Summary 7-8'!C17</f>
        <v>3561262</v>
      </c>
      <c r="C7" s="1576">
        <f>'Acct Summary 7-8'!D17</f>
        <v>284959</v>
      </c>
      <c r="D7" s="1576">
        <f>'Acct Summary 7-8'!F17</f>
        <v>126884</v>
      </c>
      <c r="E7" s="1835"/>
      <c r="F7" s="1574">
        <f>SUM(B7:E7)</f>
        <v>3973105</v>
      </c>
    </row>
    <row r="8" spans="1:8" s="1575" customFormat="1" ht="14.25" thickTop="1" thickBot="1" x14ac:dyDescent="0.25">
      <c r="A8" s="1577" t="s">
        <v>1637</v>
      </c>
      <c r="B8" s="1578">
        <f>(B6-B7)</f>
        <v>-298656</v>
      </c>
      <c r="C8" s="1578">
        <f>(C6-C7)</f>
        <v>22342</v>
      </c>
      <c r="D8" s="1578">
        <f>(D6-D7)</f>
        <v>10569</v>
      </c>
      <c r="E8" s="1576">
        <f>(E6-E7)</f>
        <v>45519</v>
      </c>
      <c r="F8" s="1579">
        <f>SUM(F6-F7)</f>
        <v>-220226</v>
      </c>
    </row>
    <row r="9" spans="1:8" s="1575" customFormat="1" ht="14.25" thickTop="1" thickBot="1" x14ac:dyDescent="0.25">
      <c r="A9" s="1580" t="s">
        <v>2023</v>
      </c>
      <c r="B9" s="1581">
        <f>'Acct Summary 7-8'!C81</f>
        <v>1553369</v>
      </c>
      <c r="C9" s="1581">
        <f>'Acct Summary 7-8'!D81</f>
        <v>1165795</v>
      </c>
      <c r="D9" s="1581">
        <f>'Acct Summary 7-8'!F81</f>
        <v>527908</v>
      </c>
      <c r="E9" s="1581">
        <f>'Acct Summary 7-8'!I81</f>
        <v>404770</v>
      </c>
      <c r="F9" s="1660">
        <f>SUM(B9:E9)</f>
        <v>3651842</v>
      </c>
    </row>
    <row r="10" spans="1:8" ht="16.5" customHeight="1" thickTop="1" x14ac:dyDescent="0.2">
      <c r="A10" s="1582"/>
      <c r="B10" s="1583"/>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1951</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2"/>
      <c r="B8" s="2473"/>
      <c r="C8" s="2473"/>
      <c r="D8" s="2474"/>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7" t="s">
        <v>1890</v>
      </c>
      <c r="D11" s="2478"/>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1914</v>
      </c>
      <c r="D28" s="234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6" t="str">
        <f>COVER!A17</f>
        <v>Smithton CCSD 130</v>
      </c>
      <c r="B7" s="2487"/>
      <c r="C7" s="2487"/>
      <c r="D7" s="2488"/>
      <c r="E7" s="2489">
        <f>COVER!A13</f>
        <v>50082130004</v>
      </c>
      <c r="F7" s="2490"/>
      <c r="G7" s="2491" t="str">
        <f>COVER!T23</f>
        <v>066-003932</v>
      </c>
      <c r="H7" s="2492"/>
      <c r="I7" s="2492"/>
      <c r="J7" s="2492"/>
      <c r="K7" s="2492"/>
      <c r="L7" s="249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4"/>
      <c r="B9" s="2495"/>
      <c r="C9" s="2495"/>
      <c r="D9" s="2495"/>
      <c r="E9" s="2495"/>
      <c r="F9" s="2496"/>
      <c r="G9" s="2497" t="str">
        <f>COVER!T13</f>
        <v>Schorb &amp; Schmersahl, LLC</v>
      </c>
      <c r="H9" s="2498"/>
      <c r="I9" s="2498"/>
      <c r="J9" s="2498"/>
      <c r="K9" s="2498"/>
      <c r="L9" s="2499"/>
    </row>
    <row r="10" spans="1:29" ht="13.5" customHeight="1" x14ac:dyDescent="0.2">
      <c r="A10" s="2500" t="str">
        <f>COVER!A38</f>
        <v>Dr. Ryan Wamser</v>
      </c>
      <c r="B10" s="2501"/>
      <c r="C10" s="2501"/>
      <c r="D10" s="2501"/>
      <c r="E10" s="2501"/>
      <c r="F10" s="2502"/>
      <c r="G10" s="2497" t="str">
        <f>COVER!T17</f>
        <v>518 North Main Street</v>
      </c>
      <c r="H10" s="2503"/>
      <c r="I10" s="2503"/>
      <c r="J10" s="2503"/>
      <c r="K10" s="2503"/>
      <c r="L10" s="2504"/>
    </row>
    <row r="11" spans="1:29" ht="13.5" customHeight="1" x14ac:dyDescent="0.2">
      <c r="A11" s="2006" t="s">
        <v>1908</v>
      </c>
      <c r="B11" s="1958"/>
      <c r="C11" s="1948"/>
      <c r="D11" s="1960"/>
      <c r="E11" s="1948"/>
      <c r="F11" s="1949"/>
      <c r="G11" s="2497" t="str">
        <f>COVER!T19</f>
        <v>Columbia</v>
      </c>
      <c r="H11" s="2503"/>
      <c r="I11" s="2503"/>
      <c r="J11" s="2001" t="str">
        <f>COVER!X19</f>
        <v>IL</v>
      </c>
      <c r="K11" s="2001">
        <f>COVER!Z19</f>
        <v>62236</v>
      </c>
      <c r="L11" s="2000"/>
    </row>
    <row r="12" spans="1:29" ht="13.5" customHeight="1" x14ac:dyDescent="0.2">
      <c r="A12" s="2505" t="s">
        <v>1907</v>
      </c>
      <c r="B12" s="2506"/>
      <c r="C12" s="2506"/>
      <c r="D12" s="2506"/>
      <c r="E12" s="2506"/>
      <c r="F12" s="2507"/>
      <c r="G12" s="1917"/>
      <c r="H12" s="1295"/>
      <c r="I12" s="1295"/>
      <c r="J12" s="1295"/>
      <c r="K12" s="1295"/>
      <c r="L12" s="1918"/>
    </row>
    <row r="13" spans="1:29" ht="13.5" customHeight="1" x14ac:dyDescent="0.2">
      <c r="A13" s="2497"/>
      <c r="B13" s="2498"/>
      <c r="C13" s="2498"/>
      <c r="D13" s="2498"/>
      <c r="E13" s="1294"/>
      <c r="F13" s="2002"/>
      <c r="G13" s="2010" t="s">
        <v>1909</v>
      </c>
      <c r="H13" s="1951"/>
      <c r="I13" s="2508" t="str">
        <f>COVER!T25</f>
        <v>jim@stcpa.com</v>
      </c>
      <c r="J13" s="2509"/>
      <c r="K13" s="2509"/>
      <c r="L13" s="2510"/>
    </row>
    <row r="14" spans="1:29" ht="13.5" customHeight="1" x14ac:dyDescent="0.2">
      <c r="A14" s="2497" t="str">
        <f>COVER!A19</f>
        <v>316 Hickory Street/P.O. Box 395</v>
      </c>
      <c r="B14" s="2495"/>
      <c r="C14" s="2495"/>
      <c r="D14" s="2495"/>
      <c r="E14" s="1999">
        <v>0</v>
      </c>
      <c r="F14" s="1293"/>
      <c r="G14" s="2011" t="s">
        <v>1386</v>
      </c>
      <c r="H14" s="1279"/>
      <c r="I14" s="1279"/>
      <c r="J14" s="1279"/>
      <c r="K14" s="1279"/>
      <c r="L14" s="1950"/>
    </row>
    <row r="15" spans="1:29" ht="13.5" customHeight="1" x14ac:dyDescent="0.2">
      <c r="A15" s="2497" t="str">
        <f>COVER!A21</f>
        <v xml:space="preserve">Smithton </v>
      </c>
      <c r="B15" s="2503"/>
      <c r="C15" s="2503"/>
      <c r="D15" s="1278"/>
      <c r="E15" s="1919"/>
      <c r="F15" s="1292"/>
      <c r="G15" s="1998" t="str">
        <f>COVER!T15</f>
        <v>James R. Schmersahl</v>
      </c>
      <c r="H15" s="1279"/>
      <c r="I15" s="1279"/>
      <c r="J15" s="1279"/>
      <c r="K15" s="1279"/>
      <c r="L15" s="1950"/>
    </row>
    <row r="16" spans="1:29" ht="12.2" customHeight="1" x14ac:dyDescent="0.2">
      <c r="A16" s="1998"/>
      <c r="B16" s="1501"/>
      <c r="C16" s="2001">
        <f>COVER!A25</f>
        <v>62285</v>
      </c>
      <c r="D16" s="2001"/>
      <c r="E16" s="2001"/>
      <c r="F16" s="2002"/>
      <c r="G16" s="2511"/>
      <c r="H16" s="2512"/>
      <c r="I16" s="2512"/>
      <c r="J16" s="2512"/>
      <c r="K16" s="2512"/>
      <c r="L16" s="2513"/>
    </row>
    <row r="17" spans="1:13" ht="12.2" customHeight="1" x14ac:dyDescent="0.2">
      <c r="A17" s="2514"/>
      <c r="B17" s="2515"/>
      <c r="C17" s="2515"/>
      <c r="D17" s="2515"/>
      <c r="E17" s="2515"/>
      <c r="F17" s="2516"/>
      <c r="G17" s="2011" t="s">
        <v>1385</v>
      </c>
      <c r="H17" s="1279"/>
      <c r="I17" s="1279"/>
      <c r="J17" s="1279"/>
      <c r="K17" s="2012" t="s">
        <v>1384</v>
      </c>
      <c r="L17" s="1949"/>
      <c r="M17" s="1291"/>
    </row>
    <row r="18" spans="1:13" ht="12.2" customHeight="1" x14ac:dyDescent="0.2">
      <c r="A18" s="2500"/>
      <c r="B18" s="2501"/>
      <c r="C18" s="2501"/>
      <c r="D18" s="2501"/>
      <c r="E18" s="2501"/>
      <c r="F18" s="2502"/>
      <c r="G18" s="2486" t="str">
        <f>COVER!T21</f>
        <v>618-281-5195</v>
      </c>
      <c r="H18" s="2487"/>
      <c r="I18" s="2487"/>
      <c r="J18" s="2487"/>
      <c r="K18" s="2486" t="str">
        <f>COVER!X21</f>
        <v>618-281-6101</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Smithton CCSD 130</v>
      </c>
      <c r="B1" s="2519"/>
      <c r="C1" s="2519"/>
      <c r="D1" s="2519"/>
    </row>
    <row r="2" spans="1:11" s="2005" customFormat="1" ht="12.75" x14ac:dyDescent="0.2">
      <c r="A2" s="2520">
        <f>'Single Audit Cover'!E7</f>
        <v>50082130004</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Smithton CCSD 130</v>
      </c>
      <c r="B1" s="2524"/>
      <c r="C1" s="2524"/>
      <c r="D1" s="2524"/>
      <c r="E1" s="2524"/>
    </row>
    <row r="2" spans="1:5" x14ac:dyDescent="0.2">
      <c r="A2" s="2525">
        <f>'Single Audit Cover'!E7</f>
        <v>50082130004</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177145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-3607</v>
      </c>
    </row>
    <row r="19" spans="1:4" ht="13.5" thickBot="1" x14ac:dyDescent="0.25">
      <c r="A19" s="2023" t="s">
        <v>1452</v>
      </c>
      <c r="D19" s="1343">
        <f>SUM(D10:D17)</f>
        <v>173538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173538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0</v>
      </c>
    </row>
    <row r="49" spans="2:4" x14ac:dyDescent="0.2">
      <c r="B49" s="1334" t="s">
        <v>1443</v>
      </c>
      <c r="C49" s="1334"/>
      <c r="D49" s="1915">
        <f>D32-D47</f>
        <v>173538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9" t="str">
        <f>'Single Audit Cover'!A7</f>
        <v>Smithton CCSD 130</v>
      </c>
      <c r="B1" s="2530"/>
      <c r="C1" s="2530"/>
      <c r="D1" s="2530"/>
      <c r="E1" s="1411"/>
    </row>
    <row r="2" spans="1:7" ht="13.5" customHeight="1" x14ac:dyDescent="0.2">
      <c r="A2" s="2531">
        <f>'Single Audit Cover'!E7</f>
        <v>50082130004</v>
      </c>
      <c r="B2" s="2532"/>
      <c r="C2" s="2532"/>
      <c r="D2" s="2532"/>
      <c r="E2" s="1401"/>
    </row>
    <row r="3" spans="1:7" ht="15.75" customHeight="1" x14ac:dyDescent="0.25">
      <c r="A3" s="2533" t="s">
        <v>1494</v>
      </c>
      <c r="B3" s="2534"/>
      <c r="C3" s="2534"/>
      <c r="D3" s="2534"/>
      <c r="E3" s="1410"/>
    </row>
    <row r="4" spans="1:7" ht="13.5" customHeight="1" x14ac:dyDescent="0.25">
      <c r="A4" s="2535" t="str">
        <f>'Single Audit Cover'!A4</f>
        <v>Year Ending June 30, 2017</v>
      </c>
      <c r="B4" s="2536"/>
      <c r="C4" s="2536"/>
      <c r="D4" s="2536"/>
      <c r="E4" s="1410"/>
    </row>
    <row r="5" spans="1:7" ht="8.25" customHeight="1" x14ac:dyDescent="0.2">
      <c r="C5" s="1350"/>
      <c r="D5" s="1350"/>
    </row>
    <row r="6" spans="1:7" ht="13.5" customHeight="1" x14ac:dyDescent="0.2">
      <c r="A6" s="1342" t="s">
        <v>1848</v>
      </c>
      <c r="C6" s="1350"/>
      <c r="D6" s="1350"/>
    </row>
    <row r="7" spans="1:7" ht="60.95" customHeight="1" x14ac:dyDescent="0.2">
      <c r="A7" s="2528" t="s">
        <v>1903</v>
      </c>
      <c r="B7" s="2528"/>
      <c r="C7" s="2528"/>
      <c r="D7" s="2528"/>
      <c r="E7" s="2528"/>
      <c r="F7" s="2528"/>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28" t="s">
        <v>1849</v>
      </c>
      <c r="B13" s="2528"/>
      <c r="C13" s="2528"/>
      <c r="D13" s="2528"/>
      <c r="E13" s="2528"/>
      <c r="F13" s="2528"/>
    </row>
    <row r="14" spans="1:7" ht="9.75" customHeight="1" x14ac:dyDescent="0.2">
      <c r="C14" s="1338"/>
      <c r="D14" s="1338"/>
    </row>
    <row r="15" spans="1:7" ht="13.5" customHeight="1" x14ac:dyDescent="0.2">
      <c r="C15" s="1737" t="s">
        <v>1493</v>
      </c>
      <c r="D15" s="2538" t="s">
        <v>1492</v>
      </c>
      <c r="E15" s="2538"/>
      <c r="F15" s="2538"/>
    </row>
    <row r="16" spans="1:7" ht="13.5" customHeight="1" x14ac:dyDescent="0.2">
      <c r="A16" s="1370"/>
      <c r="B16" s="1342" t="s">
        <v>1491</v>
      </c>
      <c r="C16" s="1737" t="s">
        <v>1490</v>
      </c>
      <c r="D16" s="2539" t="s">
        <v>2072</v>
      </c>
      <c r="E16" s="2539"/>
      <c r="F16" s="2539"/>
    </row>
    <row r="17" spans="1:6" ht="20.45" customHeight="1" x14ac:dyDescent="0.2">
      <c r="A17" s="2048"/>
      <c r="B17" s="2049"/>
      <c r="C17" s="1962"/>
      <c r="D17" s="2537"/>
      <c r="E17" s="2537"/>
      <c r="F17" s="2537"/>
    </row>
    <row r="18" spans="1:6" ht="20.65" customHeight="1" x14ac:dyDescent="0.2">
      <c r="A18" s="2048"/>
      <c r="B18" s="2049"/>
      <c r="C18" s="1962"/>
      <c r="D18" s="2537"/>
      <c r="E18" s="2537"/>
      <c r="F18" s="2537"/>
    </row>
    <row r="19" spans="1:6" ht="20.65" customHeight="1" x14ac:dyDescent="0.2">
      <c r="A19" s="2048"/>
      <c r="B19" s="2049"/>
      <c r="C19" s="1962"/>
      <c r="D19" s="2537"/>
      <c r="E19" s="2537"/>
      <c r="F19" s="2537"/>
    </row>
    <row r="20" spans="1:6" ht="20.65" customHeight="1" x14ac:dyDescent="0.2">
      <c r="A20" s="2048"/>
      <c r="B20" s="2049"/>
      <c r="C20" s="1962"/>
      <c r="D20" s="2537"/>
      <c r="E20" s="2537"/>
      <c r="F20" s="2537"/>
    </row>
    <row r="21" spans="1:6" ht="20.65" customHeight="1" x14ac:dyDescent="0.2">
      <c r="A21" s="2048"/>
      <c r="B21" s="2049"/>
      <c r="C21" s="1962"/>
      <c r="D21" s="2537"/>
      <c r="E21" s="2537"/>
      <c r="F21" s="2537"/>
    </row>
    <row r="22" spans="1:6" ht="20.65" customHeight="1" x14ac:dyDescent="0.2">
      <c r="A22" s="2048"/>
      <c r="B22" s="2049"/>
      <c r="C22" s="1962"/>
      <c r="D22" s="2537"/>
      <c r="E22" s="2537"/>
      <c r="F22" s="2537"/>
    </row>
    <row r="23" spans="1:6" ht="20.65" customHeight="1" x14ac:dyDescent="0.2">
      <c r="A23" s="2048"/>
      <c r="B23" s="2049"/>
      <c r="C23" s="1962"/>
      <c r="D23" s="2537"/>
      <c r="E23" s="2537"/>
      <c r="F23" s="2537"/>
    </row>
    <row r="24" spans="1:6" ht="20.65" customHeight="1" x14ac:dyDescent="0.2">
      <c r="A24" s="2048"/>
      <c r="B24" s="2049"/>
      <c r="C24" s="1962"/>
      <c r="D24" s="2537"/>
      <c r="E24" s="2537"/>
      <c r="F24" s="2537"/>
    </row>
    <row r="25" spans="1:6" ht="20.65" customHeight="1" x14ac:dyDescent="0.2">
      <c r="A25" s="2048"/>
      <c r="B25" s="2049"/>
      <c r="C25" s="1962"/>
      <c r="D25" s="2537"/>
      <c r="E25" s="2537"/>
      <c r="F25" s="2537"/>
    </row>
    <row r="26" spans="1:6" ht="20.65" customHeight="1" x14ac:dyDescent="0.2">
      <c r="A26" s="2048"/>
      <c r="B26" s="2049"/>
      <c r="C26" s="1962"/>
      <c r="D26" s="2537"/>
      <c r="E26" s="2537"/>
      <c r="F26" s="2537"/>
    </row>
    <row r="27" spans="1:6" ht="20.65" customHeight="1" x14ac:dyDescent="0.2">
      <c r="A27" s="2048"/>
      <c r="B27" s="2049"/>
      <c r="C27" s="1962"/>
      <c r="D27" s="2537"/>
      <c r="E27" s="2537"/>
      <c r="F27" s="2537"/>
    </row>
    <row r="28" spans="1:6" ht="20.65" customHeight="1" x14ac:dyDescent="0.2">
      <c r="A28" s="2048"/>
      <c r="B28" s="2049"/>
      <c r="C28" s="1962"/>
      <c r="D28" s="2537"/>
      <c r="E28" s="2537"/>
      <c r="F28" s="2537"/>
    </row>
    <row r="29" spans="1:6" ht="20.65" customHeight="1" x14ac:dyDescent="0.2">
      <c r="A29" s="2048"/>
      <c r="B29" s="2049"/>
      <c r="C29" s="1962"/>
      <c r="D29" s="2537"/>
      <c r="E29" s="2537"/>
      <c r="F29" s="2537"/>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1" t="s">
        <v>2073</v>
      </c>
      <c r="B32" s="2541"/>
      <c r="C32" s="2541"/>
      <c r="D32" s="2541"/>
      <c r="E32" s="2541"/>
      <c r="F32" s="2541"/>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2">
        <f>+C33+C34</f>
        <v>0</v>
      </c>
      <c r="F34" s="2543"/>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4" t="s">
        <v>2076</v>
      </c>
      <c r="C49" s="2544"/>
      <c r="D49" s="2544"/>
      <c r="E49" s="1401"/>
    </row>
    <row r="50" spans="1:5" s="1355" customFormat="1" ht="3.75" customHeight="1" x14ac:dyDescent="0.2">
      <c r="A50" s="1402"/>
      <c r="B50" s="2054"/>
      <c r="C50" s="2054"/>
      <c r="D50" s="2054"/>
      <c r="E50" s="1401"/>
    </row>
    <row r="51" spans="1:5" s="1355" customFormat="1" ht="20.25" customHeight="1" x14ac:dyDescent="0.2">
      <c r="A51" s="1400">
        <v>6</v>
      </c>
      <c r="B51" s="2540" t="s">
        <v>1944</v>
      </c>
      <c r="C51" s="2540"/>
      <c r="D51" s="2540"/>
    </row>
    <row r="52" spans="1:5" ht="14.25" customHeight="1" x14ac:dyDescent="0.2">
      <c r="A52" s="1400"/>
      <c r="B52" s="2540"/>
      <c r="C52" s="2540"/>
      <c r="D52" s="254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5" t="str">
        <f>'Single Audit Cover'!A7</f>
        <v>Smithton CCSD 130</v>
      </c>
      <c r="C1" s="2546"/>
      <c r="D1" s="2546"/>
      <c r="E1" s="2546"/>
      <c r="F1" s="2546"/>
      <c r="G1" s="2546"/>
      <c r="H1" s="2546"/>
      <c r="I1" s="2546"/>
      <c r="J1" s="2546"/>
      <c r="K1" s="2546"/>
      <c r="L1" s="2546"/>
      <c r="M1" s="2546"/>
    </row>
    <row r="2" spans="2:14" ht="15" x14ac:dyDescent="0.2">
      <c r="B2" s="2547">
        <f>'Single Audit Cover'!E7</f>
        <v>50082130004</v>
      </c>
      <c r="C2" s="2547"/>
      <c r="D2" s="2547"/>
      <c r="E2" s="2547"/>
      <c r="F2" s="2547"/>
      <c r="G2" s="2547"/>
      <c r="H2" s="2547"/>
      <c r="I2" s="2547"/>
      <c r="J2" s="2547"/>
      <c r="K2" s="2547"/>
      <c r="L2" s="2547"/>
      <c r="M2" s="2547"/>
      <c r="N2" s="1399"/>
    </row>
    <row r="3" spans="2:14" ht="15" x14ac:dyDescent="0.2">
      <c r="B3" s="2548" t="s">
        <v>1432</v>
      </c>
      <c r="C3" s="2548"/>
      <c r="D3" s="2548"/>
      <c r="E3" s="2548"/>
      <c r="F3" s="2548"/>
      <c r="G3" s="2548"/>
      <c r="H3" s="2548"/>
      <c r="I3" s="2548"/>
      <c r="J3" s="2548"/>
      <c r="K3" s="2548"/>
      <c r="L3" s="2548"/>
      <c r="M3" s="2548"/>
      <c r="N3" s="1399"/>
    </row>
    <row r="4" spans="2:14" ht="15" x14ac:dyDescent="0.2">
      <c r="B4" s="2549" t="str">
        <f>'[1]Single Audit Cover'!A4</f>
        <v>Year Ending June 30, 2017</v>
      </c>
      <c r="C4" s="2549"/>
      <c r="D4" s="2549"/>
      <c r="E4" s="2549"/>
      <c r="F4" s="2549"/>
      <c r="G4" s="2549"/>
      <c r="H4" s="2549"/>
      <c r="I4" s="2549"/>
      <c r="J4" s="2549"/>
      <c r="K4" s="2549"/>
      <c r="L4" s="2549"/>
      <c r="M4" s="2549"/>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Smithton CCSD 130</v>
      </c>
      <c r="C1" s="2555"/>
      <c r="D1" s="2555"/>
      <c r="E1" s="2555"/>
      <c r="F1" s="2555"/>
      <c r="G1" s="2555"/>
      <c r="H1" s="2555"/>
      <c r="I1" s="2555"/>
      <c r="J1" s="1438"/>
    </row>
    <row r="2" spans="2:10" s="1350" customFormat="1" ht="12.75" customHeight="1" x14ac:dyDescent="0.2">
      <c r="B2" s="2556">
        <f>'Single Audit Cover'!E7</f>
        <v>50082130004</v>
      </c>
      <c r="C2" s="2557"/>
      <c r="D2" s="2557"/>
      <c r="E2" s="2557"/>
      <c r="F2" s="2557"/>
      <c r="G2" s="2557"/>
      <c r="H2" s="2557"/>
      <c r="I2" s="2557"/>
      <c r="J2" s="1438"/>
    </row>
    <row r="3" spans="2:10" s="1350" customFormat="1" ht="12.75" customHeight="1" x14ac:dyDescent="0.2">
      <c r="B3" s="2558" t="s">
        <v>1512</v>
      </c>
      <c r="C3" s="2536"/>
      <c r="D3" s="2536"/>
      <c r="E3" s="2536"/>
      <c r="F3" s="2536"/>
      <c r="G3" s="2536"/>
      <c r="H3" s="2536"/>
      <c r="I3" s="2536"/>
      <c r="J3" s="1437"/>
    </row>
    <row r="4" spans="2:10" s="1350" customFormat="1" ht="12.75" customHeight="1" x14ac:dyDescent="0.2">
      <c r="B4" s="2558" t="str">
        <f>'Single Audit Cover'!A4</f>
        <v>Year Ending June 30, 2017</v>
      </c>
      <c r="C4" s="2536"/>
      <c r="D4" s="2536"/>
      <c r="E4" s="2536"/>
      <c r="F4" s="2536"/>
      <c r="G4" s="2536"/>
      <c r="H4" s="2536"/>
      <c r="I4" s="2536"/>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8" t="s">
        <v>1511</v>
      </c>
      <c r="C7" s="2536"/>
      <c r="D7" s="2536"/>
      <c r="E7" s="2536"/>
      <c r="F7" s="2536"/>
      <c r="G7" s="2536"/>
      <c r="H7" s="2536"/>
      <c r="I7" s="253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1" t="s">
        <v>1499</v>
      </c>
      <c r="D37" s="2562"/>
      <c r="E37" s="2562"/>
      <c r="F37" s="2563"/>
      <c r="G37" s="2561" t="s">
        <v>2079</v>
      </c>
      <c r="H37" s="2562"/>
      <c r="I37" s="2563"/>
    </row>
    <row r="38" spans="2:9" ht="16.5" customHeight="1" x14ac:dyDescent="0.2">
      <c r="B38" s="2061"/>
      <c r="C38" s="2550"/>
      <c r="D38" s="2551"/>
      <c r="E38" s="2551"/>
      <c r="F38" s="2552"/>
      <c r="G38" s="2564"/>
      <c r="H38" s="2565"/>
      <c r="I38" s="2566"/>
    </row>
    <row r="39" spans="2:9" ht="16.5" customHeight="1" x14ac:dyDescent="0.2">
      <c r="B39" s="2061"/>
      <c r="C39" s="2550"/>
      <c r="D39" s="2551"/>
      <c r="E39" s="2551"/>
      <c r="F39" s="2552"/>
      <c r="G39" s="2553"/>
      <c r="H39" s="2553"/>
      <c r="I39" s="2553"/>
    </row>
    <row r="40" spans="2:9" ht="16.5" customHeight="1" x14ac:dyDescent="0.2">
      <c r="B40" s="2061"/>
      <c r="C40" s="2550"/>
      <c r="D40" s="2551"/>
      <c r="E40" s="2551"/>
      <c r="F40" s="2552"/>
      <c r="G40" s="2553"/>
      <c r="H40" s="2553"/>
      <c r="I40" s="2553"/>
    </row>
    <row r="41" spans="2:9" ht="16.5" customHeight="1" x14ac:dyDescent="0.2">
      <c r="B41" s="2061"/>
      <c r="C41" s="2550"/>
      <c r="D41" s="2551"/>
      <c r="E41" s="2551"/>
      <c r="F41" s="2552"/>
      <c r="G41" s="2553"/>
      <c r="H41" s="2553"/>
      <c r="I41" s="2553"/>
    </row>
    <row r="42" spans="2:9" ht="16.5" customHeight="1" x14ac:dyDescent="0.2">
      <c r="B42" s="2061"/>
      <c r="C42" s="2550"/>
      <c r="D42" s="2551"/>
      <c r="E42" s="2551"/>
      <c r="F42" s="2552"/>
      <c r="G42" s="2553"/>
      <c r="H42" s="2553"/>
      <c r="I42" s="2553"/>
    </row>
    <row r="43" spans="2:9" ht="16.5" customHeight="1" x14ac:dyDescent="0.2">
      <c r="B43" s="2061"/>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Smithton CCSD 130</v>
      </c>
      <c r="C1" s="2554"/>
      <c r="D1" s="2554"/>
      <c r="E1" s="2554"/>
      <c r="F1" s="2554"/>
      <c r="G1" s="2554"/>
      <c r="H1" s="2554"/>
      <c r="I1" s="2554"/>
      <c r="J1" s="2554"/>
      <c r="K1" s="2554"/>
      <c r="L1" s="1471"/>
      <c r="M1" s="1471"/>
    </row>
    <row r="2" spans="1:13" ht="12" customHeight="1" x14ac:dyDescent="0.2">
      <c r="B2" s="2556">
        <f>'Single Audit Cover'!E7</f>
        <v>50082130004</v>
      </c>
      <c r="C2" s="2556"/>
      <c r="D2" s="2556"/>
      <c r="E2" s="2556"/>
      <c r="F2" s="2556"/>
      <c r="G2" s="2556"/>
      <c r="H2" s="2556"/>
      <c r="I2" s="2556"/>
      <c r="J2" s="2556"/>
      <c r="K2" s="2556"/>
      <c r="L2" s="1470"/>
      <c r="M2" s="1469"/>
    </row>
    <row r="3" spans="1:13" ht="10.35" customHeight="1" x14ac:dyDescent="0.2">
      <c r="B3" s="2535" t="s">
        <v>1512</v>
      </c>
      <c r="C3" s="2535"/>
      <c r="D3" s="2535"/>
      <c r="E3" s="2535"/>
      <c r="F3" s="2535"/>
      <c r="G3" s="2535"/>
      <c r="H3" s="2535"/>
      <c r="I3" s="2535"/>
      <c r="J3" s="2535"/>
      <c r="K3" s="2535"/>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Smithton CCSD 130</v>
      </c>
      <c r="C1" s="2580"/>
      <c r="D1" s="2580"/>
      <c r="E1" s="2580"/>
      <c r="F1" s="2580"/>
      <c r="G1" s="2580"/>
      <c r="H1" s="2580"/>
      <c r="I1" s="2580"/>
      <c r="J1" s="2580"/>
      <c r="K1" s="2580"/>
      <c r="L1" s="1490"/>
    </row>
    <row r="2" spans="1:12" ht="12.75" customHeight="1" x14ac:dyDescent="0.2">
      <c r="B2" s="2581">
        <f>'Single Audit Cover'!E7</f>
        <v>50082130004</v>
      </c>
      <c r="C2" s="2581"/>
      <c r="D2" s="2581"/>
      <c r="E2" s="2581"/>
      <c r="F2" s="2581"/>
      <c r="G2" s="2581"/>
      <c r="H2" s="2581"/>
      <c r="I2" s="2581"/>
      <c r="J2" s="2581"/>
      <c r="K2" s="2581"/>
      <c r="L2" s="1489"/>
    </row>
    <row r="3" spans="1:12" ht="12.75" customHeight="1" x14ac:dyDescent="0.2">
      <c r="B3" s="2535" t="s">
        <v>1512</v>
      </c>
      <c r="C3" s="2535"/>
      <c r="D3" s="2535"/>
      <c r="E3" s="2535"/>
      <c r="F3" s="2535"/>
      <c r="G3" s="2535"/>
      <c r="H3" s="2535"/>
      <c r="I3" s="2535"/>
      <c r="J3" s="2535"/>
      <c r="K3" s="2535"/>
      <c r="L3" s="1468"/>
    </row>
    <row r="4" spans="1:12" ht="12.75" customHeight="1" x14ac:dyDescent="0.2">
      <c r="B4" s="2535" t="str">
        <f>'Single Audit Cover'!A4</f>
        <v>Year Ending June 30, 2017</v>
      </c>
      <c r="C4" s="2535"/>
      <c r="D4" s="2535"/>
      <c r="E4" s="2535"/>
      <c r="F4" s="2535"/>
      <c r="G4" s="2535"/>
      <c r="H4" s="2535"/>
      <c r="I4" s="2535"/>
      <c r="J4" s="2535"/>
      <c r="K4" s="2535"/>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Smithton CCSD 130</v>
      </c>
      <c r="C1" s="2554"/>
      <c r="D1" s="2554"/>
      <c r="E1" s="1500"/>
    </row>
    <row r="2" spans="2:5" s="1370" customFormat="1" ht="12.75" customHeight="1" x14ac:dyDescent="0.2">
      <c r="B2" s="2556">
        <f>'Single Audit Cover'!E7</f>
        <v>50082130004</v>
      </c>
      <c r="C2" s="2556"/>
      <c r="D2" s="2556"/>
      <c r="E2" s="1499"/>
    </row>
    <row r="3" spans="2:5" s="1331" customFormat="1" ht="12.75" customHeight="1" x14ac:dyDescent="0.2">
      <c r="B3" s="2535" t="s">
        <v>1561</v>
      </c>
      <c r="C3" s="2535"/>
      <c r="D3" s="2535"/>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Smithton CCSD 130</v>
      </c>
      <c r="C1" s="2554"/>
      <c r="D1" s="2554"/>
      <c r="E1" s="2554"/>
      <c r="F1" s="1490"/>
      <c r="G1" s="1490"/>
      <c r="H1" s="1490"/>
      <c r="I1" s="1490"/>
      <c r="J1" s="1490"/>
      <c r="K1" s="1490"/>
      <c r="L1" s="1490"/>
    </row>
    <row r="2" spans="2:12" ht="13.5" customHeight="1" x14ac:dyDescent="0.2">
      <c r="B2" s="2556">
        <f>'Single Audit Cover'!E7</f>
        <v>50082130004</v>
      </c>
      <c r="C2" s="2556"/>
      <c r="D2" s="2556"/>
      <c r="E2" s="2556"/>
      <c r="F2" s="1489"/>
      <c r="G2" s="1489"/>
      <c r="H2" s="1489"/>
      <c r="I2" s="1489"/>
      <c r="J2" s="1489"/>
      <c r="K2" s="1489"/>
      <c r="L2" s="1489"/>
    </row>
    <row r="3" spans="2:12" ht="13.5" customHeight="1" x14ac:dyDescent="0.2">
      <c r="B3" s="2535" t="s">
        <v>1569</v>
      </c>
      <c r="C3" s="2535"/>
      <c r="D3" s="2535"/>
      <c r="E3" s="2535"/>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50082130004</v>
      </c>
    </row>
    <row r="3" spans="1:2" x14ac:dyDescent="0.2">
      <c r="A3" t="s">
        <v>1110</v>
      </c>
      <c r="B3" s="1221" t="str">
        <f>COVER!A15</f>
        <v>St. Clair</v>
      </c>
    </row>
    <row r="4" spans="1:2" x14ac:dyDescent="0.2">
      <c r="A4" t="s">
        <v>1166</v>
      </c>
      <c r="B4" s="1221" t="str">
        <f>COVER!A17</f>
        <v>Smithton CCSD 130</v>
      </c>
    </row>
    <row r="5" spans="1:2" x14ac:dyDescent="0.2">
      <c r="A5" t="s">
        <v>799</v>
      </c>
      <c r="B5" s="1221" t="str">
        <f>COVER!A38</f>
        <v>Dr. Ryan Wamser</v>
      </c>
    </row>
    <row r="6" spans="1:2" x14ac:dyDescent="0.2">
      <c r="A6" t="s">
        <v>804</v>
      </c>
      <c r="B6" s="1221">
        <f>COVER!P35</f>
        <v>0</v>
      </c>
    </row>
    <row r="7" spans="1:2" x14ac:dyDescent="0.2">
      <c r="A7" t="s">
        <v>800</v>
      </c>
      <c r="B7" s="1221">
        <f>COVER!I38</f>
        <v>0</v>
      </c>
    </row>
    <row r="8" spans="1:2" x14ac:dyDescent="0.2">
      <c r="A8" t="s">
        <v>801</v>
      </c>
      <c r="B8" s="1221" t="str">
        <f>COVER!T38</f>
        <v>Susan Sarfaty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f>IF(COVER!J30="x","Yes",IF(COVER!L30="x","No",0))</f>
        <v>0</v>
      </c>
    </row>
    <row r="14" spans="1:2" x14ac:dyDescent="0.2">
      <c r="A14" t="s">
        <v>555</v>
      </c>
      <c r="B14" s="1221">
        <f>IF(COVER!J31="x","Yes",IF(COVER!L31="x","No",0))</f>
        <v>0</v>
      </c>
    </row>
    <row r="15" spans="1:2" x14ac:dyDescent="0.2">
      <c r="A15" t="s">
        <v>657</v>
      </c>
      <c r="B15" s="1221" t="str">
        <f>COVER!T23</f>
        <v>066-003932</v>
      </c>
    </row>
    <row r="16" spans="1:2" x14ac:dyDescent="0.2">
      <c r="A16" t="s">
        <v>490</v>
      </c>
      <c r="B16" s="1221" t="str">
        <f>COVER!T13</f>
        <v>Schorb &amp; Schmersahl, LLC</v>
      </c>
    </row>
    <row r="17" spans="1:2" x14ac:dyDescent="0.2">
      <c r="A17" t="s">
        <v>1030</v>
      </c>
      <c r="B17" s="1221" t="str">
        <f>COVER!T15</f>
        <v>James R. Schmersahl</v>
      </c>
    </row>
    <row r="18" spans="1:2" x14ac:dyDescent="0.2">
      <c r="A18" t="s">
        <v>1345</v>
      </c>
      <c r="B18" s="1221" t="str">
        <f>COVER!T17</f>
        <v>518 North Main Street</v>
      </c>
    </row>
    <row r="19" spans="1:2" x14ac:dyDescent="0.2">
      <c r="A19" t="s">
        <v>1032</v>
      </c>
      <c r="B19" s="1221" t="str">
        <f>COVER!T25</f>
        <v>jim@stcpa.com</v>
      </c>
    </row>
    <row r="20" spans="1:2" x14ac:dyDescent="0.2">
      <c r="A20" t="s">
        <v>1033</v>
      </c>
      <c r="B20" s="1221" t="str">
        <f>COVER!T19</f>
        <v>Columbia</v>
      </c>
    </row>
    <row r="21" spans="1:2" x14ac:dyDescent="0.2">
      <c r="A21" t="s">
        <v>558</v>
      </c>
      <c r="B21" s="1221" t="str">
        <f>COVER!X19</f>
        <v>IL</v>
      </c>
    </row>
    <row r="22" spans="1:2" x14ac:dyDescent="0.2">
      <c r="A22" t="s">
        <v>1034</v>
      </c>
      <c r="B22" s="1221">
        <f>COVER!Z19</f>
        <v>62236</v>
      </c>
    </row>
    <row r="23" spans="1:2" x14ac:dyDescent="0.2">
      <c r="A23" t="s">
        <v>1347</v>
      </c>
      <c r="B23" s="1221" t="str">
        <f>COVER!T21</f>
        <v>618-281-5195</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842792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1829512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276143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276143</v>
      </c>
      <c r="C91" s="13" t="s">
        <v>653</v>
      </c>
      <c r="D91" s="13" t="str">
        <f t="shared" si="0"/>
        <v>Error?</v>
      </c>
    </row>
    <row r="92" spans="1:4" x14ac:dyDescent="0.2">
      <c r="A92" s="54">
        <v>31</v>
      </c>
      <c r="B92" s="1221">
        <f>'Assets-Liab 5-6'!C39</f>
        <v>1553369</v>
      </c>
      <c r="D92" s="13" t="str">
        <f t="shared" si="0"/>
        <v>Error?</v>
      </c>
    </row>
    <row r="93" spans="1:4" x14ac:dyDescent="0.2">
      <c r="A93" s="54">
        <v>32</v>
      </c>
      <c r="B93" s="1221">
        <f>'Assets-Liab 5-6'!C41</f>
        <v>1829512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756301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1206806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41011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41011</v>
      </c>
      <c r="C122" s="13" t="s">
        <v>653</v>
      </c>
      <c r="D122" s="13" t="str">
        <f t="shared" si="0"/>
        <v>Error?</v>
      </c>
    </row>
    <row r="123" spans="1:4" x14ac:dyDescent="0.2">
      <c r="A123" s="54">
        <v>62</v>
      </c>
      <c r="B123" s="1221">
        <f>'Assets-Liab 5-6'!D39</f>
        <v>1165795</v>
      </c>
      <c r="D123" s="13" t="str">
        <f t="shared" si="0"/>
        <v>Error?</v>
      </c>
    </row>
    <row r="124" spans="1:4" x14ac:dyDescent="0.2">
      <c r="A124" s="54">
        <v>63</v>
      </c>
      <c r="B124" s="1221">
        <f>'Assets-Liab 5-6'!D41</f>
        <v>1206806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89958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24716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24716</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89958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303649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544313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16405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16405</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544313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247439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31510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31510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247439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688913</v>
      </c>
      <c r="D273" s="13" t="str">
        <f t="shared" si="3"/>
        <v>Error?</v>
      </c>
    </row>
    <row r="274" spans="1:4" x14ac:dyDescent="0.2">
      <c r="A274" s="54">
        <v>213</v>
      </c>
      <c r="B274" s="1221">
        <f>'Assets-Liab 5-6'!M17</f>
        <v>3232937</v>
      </c>
      <c r="D274" s="13" t="str">
        <f t="shared" si="3"/>
        <v>Error?</v>
      </c>
    </row>
    <row r="275" spans="1:4" x14ac:dyDescent="0.2">
      <c r="A275" s="54">
        <v>214</v>
      </c>
      <c r="B275" s="1221">
        <f>'Assets-Liab 5-6'!M18</f>
        <v>0</v>
      </c>
      <c r="D275" s="13" t="str">
        <f t="shared" si="3"/>
        <v>Error?</v>
      </c>
    </row>
    <row r="276" spans="1:4" x14ac:dyDescent="0.2">
      <c r="A276" s="54">
        <v>215</v>
      </c>
      <c r="B276" s="1221">
        <f>'Assets-Liab 5-6'!M19</f>
        <v>169747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4091597</v>
      </c>
      <c r="C279" s="13" t="s">
        <v>653</v>
      </c>
      <c r="D279" s="13" t="str">
        <f t="shared" si="3"/>
        <v>Error?</v>
      </c>
    </row>
    <row r="280" spans="1:4" x14ac:dyDescent="0.2">
      <c r="A280" s="54">
        <v>219</v>
      </c>
      <c r="B280" s="1221">
        <f>'Assets-Liab 5-6'!M40</f>
        <v>4091597</v>
      </c>
      <c r="D280" s="13" t="str">
        <f t="shared" si="3"/>
        <v>Error?</v>
      </c>
    </row>
    <row r="281" spans="1:4" x14ac:dyDescent="0.2">
      <c r="A281" s="54">
        <v>220</v>
      </c>
      <c r="B281" s="1221">
        <f>'Assets-Liab 5-6'!M41</f>
        <v>4091597</v>
      </c>
      <c r="C281" s="13" t="s">
        <v>653</v>
      </c>
      <c r="D281" s="13" t="str">
        <f t="shared" si="3"/>
        <v>Error?</v>
      </c>
    </row>
    <row r="282" spans="1:4" x14ac:dyDescent="0.2">
      <c r="A282" s="54">
        <v>221</v>
      </c>
      <c r="B282" s="1221">
        <f>'Assets-Liab 5-6'!N21</f>
        <v>89958</v>
      </c>
      <c r="D282" s="13" t="str">
        <f t="shared" si="3"/>
        <v>Error?</v>
      </c>
    </row>
    <row r="283" spans="1:4" x14ac:dyDescent="0.2">
      <c r="A283" s="54">
        <v>222</v>
      </c>
      <c r="B283" s="1221">
        <f>'Assets-Liab 5-6'!N22</f>
        <v>475042</v>
      </c>
      <c r="D283" s="13" t="str">
        <f t="shared" si="3"/>
        <v>Error?</v>
      </c>
    </row>
    <row r="284" spans="1:4" x14ac:dyDescent="0.2">
      <c r="A284" s="54">
        <v>223</v>
      </c>
      <c r="B284" s="1221">
        <f>'Assets-Liab 5-6'!N23</f>
        <v>565000</v>
      </c>
      <c r="C284" s="13" t="s">
        <v>653</v>
      </c>
      <c r="D284" s="13" t="str">
        <f t="shared" si="3"/>
        <v>Error?</v>
      </c>
    </row>
    <row r="285" spans="1:4" x14ac:dyDescent="0.2">
      <c r="A285" s="54">
        <v>224</v>
      </c>
      <c r="B285" s="1221">
        <f>'Assets-Liab 5-6'!N36</f>
        <v>565000</v>
      </c>
      <c r="D285" s="13" t="str">
        <f t="shared" si="3"/>
        <v>Error?</v>
      </c>
    </row>
    <row r="286" spans="1:4" x14ac:dyDescent="0.2">
      <c r="A286" s="82">
        <v>225</v>
      </c>
      <c r="D286" s="13" t="str">
        <f t="shared" si="3"/>
        <v>OK</v>
      </c>
    </row>
    <row r="287" spans="1:4" x14ac:dyDescent="0.2">
      <c r="A287" s="54">
        <v>226</v>
      </c>
      <c r="B287" s="1221">
        <f>'Assets-Liab 5-6'!N37</f>
        <v>565000</v>
      </c>
      <c r="C287" s="13" t="s">
        <v>653</v>
      </c>
      <c r="D287" s="13" t="str">
        <f t="shared" si="3"/>
        <v>Error?</v>
      </c>
    </row>
    <row r="288" spans="1:4" x14ac:dyDescent="0.2">
      <c r="A288" s="54">
        <v>227</v>
      </c>
      <c r="B288" s="1221">
        <f>'Assets-Liab 5-6'!N41</f>
        <v>565000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1576739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15250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2003820</v>
      </c>
      <c r="C720" s="13" t="s">
        <v>653</v>
      </c>
      <c r="D720" s="13" t="str">
        <f t="shared" si="10"/>
        <v>Error?</v>
      </c>
    </row>
    <row r="721" spans="1:4" x14ac:dyDescent="0.2">
      <c r="A721" s="54">
        <v>660</v>
      </c>
      <c r="B721" s="1221">
        <f>'Expenditures 15-22'!C36</f>
        <v>38724</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14432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55325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108481</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1257</v>
      </c>
      <c r="D732" s="13" t="str">
        <f t="shared" si="10"/>
        <v>Error?</v>
      </c>
    </row>
    <row r="733" spans="1:4" x14ac:dyDescent="0.2">
      <c r="A733" s="54">
        <v>672</v>
      </c>
      <c r="B733" s="1221">
        <f>'Expenditures 15-22'!C50</f>
        <v>91020</v>
      </c>
      <c r="D733" s="13" t="str">
        <f t="shared" si="10"/>
        <v>Error?</v>
      </c>
    </row>
    <row r="734" spans="1:4" x14ac:dyDescent="0.2">
      <c r="A734" s="54">
        <v>673</v>
      </c>
      <c r="B734" s="1221">
        <f>'Expenditures 15-22'!C53</f>
        <v>92277</v>
      </c>
      <c r="C734" s="13" t="s">
        <v>653</v>
      </c>
      <c r="D734" s="13" t="str">
        <f t="shared" si="10"/>
        <v>Error?</v>
      </c>
    </row>
    <row r="735" spans="1:4" x14ac:dyDescent="0.2">
      <c r="A735" s="54">
        <v>674</v>
      </c>
      <c r="B735" s="1221">
        <f>'Expenditures 15-22'!C55</f>
        <v>160018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160018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61221</v>
      </c>
      <c r="D739" s="13" t="str">
        <f t="shared" si="10"/>
        <v>Error?</v>
      </c>
    </row>
    <row r="740" spans="1:4" x14ac:dyDescent="0.2">
      <c r="A740" s="54">
        <v>679</v>
      </c>
      <c r="B740" s="1221">
        <f>'Expenditures 15-22'!C61</f>
        <v>148566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39112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248899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49852</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49852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659527</v>
      </c>
      <c r="C755" s="13" t="s">
        <v>653</v>
      </c>
      <c r="D755" s="13" t="str">
        <f t="shared" si="10"/>
        <v>Error?</v>
      </c>
    </row>
    <row r="756" spans="1:4" x14ac:dyDescent="0.2">
      <c r="A756" s="54">
        <v>695</v>
      </c>
      <c r="B756" s="1221">
        <f>'Expenditures 15-22'!C75</f>
        <v>16788</v>
      </c>
      <c r="D756" s="13" t="str">
        <f t="shared" si="10"/>
        <v>Error?</v>
      </c>
    </row>
    <row r="757" spans="1:4" x14ac:dyDescent="0.2">
      <c r="A757" s="54">
        <v>696</v>
      </c>
      <c r="B757" s="1221">
        <f>'Expenditures 15-22'!C114</f>
        <v>2680135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357563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864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419324</v>
      </c>
      <c r="C778" s="13" t="s">
        <v>653</v>
      </c>
      <c r="D778" s="13" t="str">
        <f t="shared" si="11"/>
        <v>Error?</v>
      </c>
    </row>
    <row r="779" spans="1:4" x14ac:dyDescent="0.2">
      <c r="A779" s="54">
        <v>718</v>
      </c>
      <c r="B779" s="1221">
        <f>'Expenditures 15-22'!D36</f>
        <v>4672</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13437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18115</v>
      </c>
      <c r="C785" s="13" t="s">
        <v>653</v>
      </c>
      <c r="D785" s="13" t="str">
        <f t="shared" si="11"/>
        <v>Error?</v>
      </c>
    </row>
    <row r="786" spans="1:4" x14ac:dyDescent="0.2">
      <c r="A786" s="54">
        <v>725</v>
      </c>
      <c r="B786" s="1221">
        <f>'Expenditures 15-22'!D44</f>
        <v>9000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9000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18065</v>
      </c>
      <c r="D791" s="13" t="str">
        <f t="shared" si="11"/>
        <v>Error?</v>
      </c>
    </row>
    <row r="792" spans="1:4" x14ac:dyDescent="0.2">
      <c r="A792" s="54">
        <v>731</v>
      </c>
      <c r="B792" s="1221">
        <f>'Expenditures 15-22'!D53</f>
        <v>18065</v>
      </c>
      <c r="C792" s="13" t="s">
        <v>653</v>
      </c>
      <c r="D792" s="13" t="str">
        <f t="shared" si="11"/>
        <v>Error?</v>
      </c>
    </row>
    <row r="793" spans="1:4" x14ac:dyDescent="0.2">
      <c r="A793" s="54">
        <v>732</v>
      </c>
      <c r="B793" s="1221">
        <f>'Expenditures 15-22'!D55</f>
        <v>13409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13409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17015</v>
      </c>
      <c r="D797" s="13" t="str">
        <f t="shared" si="11"/>
        <v>Error?</v>
      </c>
    </row>
    <row r="798" spans="1:4" x14ac:dyDescent="0.2">
      <c r="A798" s="54">
        <v>737</v>
      </c>
      <c r="B798" s="1221">
        <f>'Expenditures 15-22'!D61</f>
        <v>24045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41072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7136</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7136</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106797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526121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6312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12052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17775</v>
      </c>
      <c r="D839" s="13" t="str">
        <f t="shared" si="12"/>
        <v>Error?</v>
      </c>
    </row>
    <row r="840" spans="1:4" x14ac:dyDescent="0.2">
      <c r="A840" s="54">
        <v>779</v>
      </c>
      <c r="B840" s="1221">
        <f>'Expenditures 15-22'!E39</f>
        <v>37932</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55707</v>
      </c>
      <c r="C843" s="13" t="s">
        <v>653</v>
      </c>
      <c r="D843" s="13" t="str">
        <f t="shared" si="12"/>
        <v>Error?</v>
      </c>
    </row>
    <row r="844" spans="1:4" x14ac:dyDescent="0.2">
      <c r="A844" s="54">
        <v>783</v>
      </c>
      <c r="B844" s="1221">
        <f>'Expenditures 15-22'!E44</f>
        <v>9309</v>
      </c>
      <c r="D844" s="13" t="str">
        <f t="shared" si="12"/>
        <v>Error?</v>
      </c>
    </row>
    <row r="845" spans="1:4" x14ac:dyDescent="0.2">
      <c r="A845" s="54">
        <v>784</v>
      </c>
      <c r="B845" s="1221">
        <f>'Expenditures 15-22'!E45</f>
        <v>1149</v>
      </c>
      <c r="D845" s="13" t="str">
        <f t="shared" si="12"/>
        <v>Error?</v>
      </c>
    </row>
    <row r="846" spans="1:4" x14ac:dyDescent="0.2">
      <c r="A846" s="54">
        <v>785</v>
      </c>
      <c r="B846" s="1221">
        <f>'Expenditures 15-22'!E46</f>
        <v>9683</v>
      </c>
      <c r="D846" s="13" t="str">
        <f t="shared" si="12"/>
        <v>Error?</v>
      </c>
    </row>
    <row r="847" spans="1:4" x14ac:dyDescent="0.2">
      <c r="A847" s="54">
        <v>786</v>
      </c>
      <c r="B847" s="1221">
        <f>'Expenditures 15-22'!E47</f>
        <v>20141</v>
      </c>
      <c r="C847" s="13" t="s">
        <v>653</v>
      </c>
      <c r="D847" s="13" t="str">
        <f t="shared" si="12"/>
        <v>Error?</v>
      </c>
    </row>
    <row r="848" spans="1:4" x14ac:dyDescent="0.2">
      <c r="A848" s="54">
        <v>787</v>
      </c>
      <c r="B848" s="1221">
        <f>'Expenditures 15-22'!E49</f>
        <v>30699</v>
      </c>
      <c r="D848" s="13" t="str">
        <f t="shared" si="12"/>
        <v>Error?</v>
      </c>
    </row>
    <row r="849" spans="1:4" x14ac:dyDescent="0.2">
      <c r="A849" s="54">
        <v>788</v>
      </c>
      <c r="B849" s="1221">
        <f>'Expenditures 15-22'!E50</f>
        <v>2361</v>
      </c>
      <c r="D849" s="13" t="str">
        <f t="shared" si="12"/>
        <v>Error?</v>
      </c>
    </row>
    <row r="850" spans="1:4" x14ac:dyDescent="0.2">
      <c r="A850" s="54">
        <v>789</v>
      </c>
      <c r="B850" s="1221">
        <f>'Expenditures 15-22'!E53</f>
        <v>33060</v>
      </c>
      <c r="C850" s="13" t="s">
        <v>653</v>
      </c>
      <c r="D850" s="13" t="str">
        <f t="shared" si="12"/>
        <v>Error?</v>
      </c>
    </row>
    <row r="851" spans="1:4" x14ac:dyDescent="0.2">
      <c r="A851" s="54">
        <v>790</v>
      </c>
      <c r="B851" s="1221">
        <f>'Expenditures 15-22'!E55</f>
        <v>4943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4943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319</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400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22522</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22522</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136773</v>
      </c>
      <c r="C871" s="13" t="s">
        <v>653</v>
      </c>
      <c r="D871" s="13" t="str">
        <f t="shared" si="12"/>
        <v>Error?</v>
      </c>
    </row>
    <row r="872" spans="1:4" x14ac:dyDescent="0.2">
      <c r="A872" s="54">
        <v>811</v>
      </c>
      <c r="B872" s="1221">
        <f>'Expenditures 15-22'!E75</f>
        <v>1601</v>
      </c>
      <c r="D872" s="13" t="str">
        <f t="shared" si="12"/>
        <v>Error?</v>
      </c>
    </row>
    <row r="873" spans="1:4" x14ac:dyDescent="0.2">
      <c r="A873" s="54">
        <v>812</v>
      </c>
      <c r="B873" s="1221">
        <f>'Expenditures 15-22'!E114</f>
        <v>159917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28861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321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31385</v>
      </c>
      <c r="C894" s="13" t="s">
        <v>653</v>
      </c>
      <c r="D894" s="13" t="str">
        <f t="shared" si="12"/>
        <v>Error?</v>
      </c>
    </row>
    <row r="895" spans="1:4" x14ac:dyDescent="0.2">
      <c r="A895" s="54">
        <v>834</v>
      </c>
      <c r="B895" s="1221">
        <f>'Expenditures 15-22'!F36</f>
        <v>272</v>
      </c>
      <c r="D895" s="13" t="str">
        <f t="shared" ref="D895:D958" si="13">IF(ISBLANK(B895),"OK",IF(A895-B895=0,"OK","Error?"))</f>
        <v>Error?</v>
      </c>
    </row>
    <row r="896" spans="1:4" x14ac:dyDescent="0.2">
      <c r="A896" s="54">
        <v>835</v>
      </c>
      <c r="B896" s="1221">
        <f>'Expenditures 15-22'!F37</f>
        <v>791</v>
      </c>
      <c r="D896" s="13" t="str">
        <f t="shared" si="13"/>
        <v>Error?</v>
      </c>
    </row>
    <row r="897" spans="1:4" x14ac:dyDescent="0.2">
      <c r="A897" s="54">
        <v>836</v>
      </c>
      <c r="B897" s="1221">
        <f>'Expenditures 15-22'!F38</f>
        <v>421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169</v>
      </c>
      <c r="D899" s="13" t="str">
        <f t="shared" si="13"/>
        <v>Error?</v>
      </c>
    </row>
    <row r="900" spans="1:4" x14ac:dyDescent="0.2">
      <c r="A900" s="54">
        <v>839</v>
      </c>
      <c r="B900" s="1221">
        <f>'Expenditures 15-22'!F41</f>
        <v>2390</v>
      </c>
      <c r="D900" s="13" t="str">
        <f t="shared" si="13"/>
        <v>Error?</v>
      </c>
    </row>
    <row r="901" spans="1:4" x14ac:dyDescent="0.2">
      <c r="A901" s="54">
        <v>840</v>
      </c>
      <c r="B901" s="1221">
        <f>'Expenditures 15-22'!F42</f>
        <v>4043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686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686</v>
      </c>
      <c r="C905" s="13" t="s">
        <v>653</v>
      </c>
      <c r="D905" s="13" t="str">
        <f t="shared" si="13"/>
        <v>Error?</v>
      </c>
    </row>
    <row r="906" spans="1:4" x14ac:dyDescent="0.2">
      <c r="A906" s="54">
        <v>845</v>
      </c>
      <c r="B906" s="1221">
        <f>'Expenditures 15-22'!F49</f>
        <v>3256</v>
      </c>
      <c r="D906" s="13" t="str">
        <f t="shared" si="13"/>
        <v>Error?</v>
      </c>
    </row>
    <row r="907" spans="1:4" x14ac:dyDescent="0.2">
      <c r="A907" s="54">
        <v>846</v>
      </c>
      <c r="B907" s="1221">
        <f>'Expenditures 15-22'!F50</f>
        <v>2133</v>
      </c>
      <c r="D907" s="13" t="str">
        <f t="shared" si="13"/>
        <v>Error?</v>
      </c>
    </row>
    <row r="908" spans="1:4" x14ac:dyDescent="0.2">
      <c r="A908" s="54">
        <v>847</v>
      </c>
      <c r="B908" s="1221">
        <f>'Expenditures 15-22'!F53</f>
        <v>5389</v>
      </c>
      <c r="C908" s="13" t="s">
        <v>653</v>
      </c>
      <c r="D908" s="13" t="str">
        <f t="shared" si="13"/>
        <v>Error?</v>
      </c>
    </row>
    <row r="909" spans="1:4" x14ac:dyDescent="0.2">
      <c r="A909" s="54">
        <v>848</v>
      </c>
      <c r="B909" s="1221">
        <f>'Expenditures 15-22'!F55</f>
        <v>6230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6230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1408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561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1969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18317</v>
      </c>
      <c r="C929" s="13" t="s">
        <v>653</v>
      </c>
      <c r="D929" s="13" t="str">
        <f t="shared" si="13"/>
        <v>Error?</v>
      </c>
    </row>
    <row r="930" spans="1:4" x14ac:dyDescent="0.2">
      <c r="A930" s="54">
        <v>869</v>
      </c>
      <c r="B930" s="1221">
        <f>'Expenditures 15-22'!F75</f>
        <v>5903</v>
      </c>
      <c r="D930" s="13" t="str">
        <f t="shared" si="13"/>
        <v>Error?</v>
      </c>
    </row>
    <row r="931" spans="1:4" x14ac:dyDescent="0.2">
      <c r="A931" s="54">
        <v>870</v>
      </c>
      <c r="B931" s="1221">
        <f>'Expenditures 15-22'!F114</f>
        <v>55605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2129</v>
      </c>
      <c r="D1022" s="13" t="str">
        <f t="shared" si="14"/>
        <v>Error?</v>
      </c>
    </row>
    <row r="1023" spans="1:4" x14ac:dyDescent="0.2">
      <c r="A1023" s="54">
        <v>962</v>
      </c>
      <c r="B1023" s="1221">
        <f>'Expenditures 15-22'!H50</f>
        <v>1255</v>
      </c>
      <c r="D1023" s="13" t="str">
        <f t="shared" ref="D1023:D1086" si="15">IF(ISBLANK(B1023),"OK",IF(A1023-B1023=0,"OK","Error?"))</f>
        <v>Error?</v>
      </c>
    </row>
    <row r="1024" spans="1:4" x14ac:dyDescent="0.2">
      <c r="A1024" s="54">
        <v>963</v>
      </c>
      <c r="B1024" s="1221">
        <f>'Expenditures 15-22'!H53</f>
        <v>3384</v>
      </c>
      <c r="C1024" s="13" t="s">
        <v>653</v>
      </c>
      <c r="D1024" s="13" t="str">
        <f t="shared" si="15"/>
        <v>Error?</v>
      </c>
    </row>
    <row r="1025" spans="1:4" x14ac:dyDescent="0.2">
      <c r="A1025" s="54">
        <v>964</v>
      </c>
      <c r="B1025" s="1221">
        <f>'Expenditures 15-22'!H55</f>
        <v>374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278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278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4036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135448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139484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1969475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16435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2466581</v>
      </c>
      <c r="C1108" s="13" t="s">
        <v>653</v>
      </c>
      <c r="D1108" s="13" t="str">
        <f t="shared" si="16"/>
        <v>Error?</v>
      </c>
    </row>
    <row r="1109" spans="1:4" x14ac:dyDescent="0.2">
      <c r="A1109" s="54">
        <v>1048</v>
      </c>
      <c r="B1109" s="1221">
        <f>'Expenditures 15-22'!K36</f>
        <v>43668</v>
      </c>
      <c r="C1109" s="13" t="s">
        <v>653</v>
      </c>
      <c r="D1109" s="13" t="str">
        <f t="shared" si="16"/>
        <v>Error?</v>
      </c>
    </row>
    <row r="1110" spans="1:4" x14ac:dyDescent="0.2">
      <c r="A1110" s="54">
        <v>1049</v>
      </c>
      <c r="B1110" s="1221">
        <f>'Expenditures 15-22'!K37</f>
        <v>791</v>
      </c>
      <c r="C1110" s="13" t="s">
        <v>653</v>
      </c>
      <c r="D1110" s="13" t="str">
        <f t="shared" si="16"/>
        <v>Error?</v>
      </c>
    </row>
    <row r="1111" spans="1:4" x14ac:dyDescent="0.2">
      <c r="A1111" s="54">
        <v>1050</v>
      </c>
      <c r="B1111" s="1221">
        <f>'Expenditures 15-22'!K38</f>
        <v>32634</v>
      </c>
      <c r="C1111" s="13" t="s">
        <v>653</v>
      </c>
      <c r="D1111" s="13" t="str">
        <f t="shared" si="16"/>
        <v>Error?</v>
      </c>
    </row>
    <row r="1112" spans="1:4" x14ac:dyDescent="0.2">
      <c r="A1112" s="54">
        <v>1051</v>
      </c>
      <c r="B1112" s="1221">
        <f>'Expenditures 15-22'!K39</f>
        <v>37932</v>
      </c>
      <c r="C1112" s="13" t="s">
        <v>653</v>
      </c>
      <c r="D1112" s="13" t="str">
        <f t="shared" si="16"/>
        <v>Error?</v>
      </c>
    </row>
    <row r="1113" spans="1:4" x14ac:dyDescent="0.2">
      <c r="A1113" s="54">
        <v>1052</v>
      </c>
      <c r="B1113" s="1221">
        <f>'Expenditures 15-22'!K40</f>
        <v>68931</v>
      </c>
      <c r="C1113" s="13" t="s">
        <v>653</v>
      </c>
      <c r="D1113" s="13" t="str">
        <f t="shared" si="16"/>
        <v>Error?</v>
      </c>
    </row>
    <row r="1114" spans="1:4" x14ac:dyDescent="0.2">
      <c r="A1114" s="54">
        <v>1053</v>
      </c>
      <c r="B1114" s="1221">
        <f>'Expenditures 15-22'!K41</f>
        <v>2390</v>
      </c>
      <c r="C1114" s="13" t="s">
        <v>653</v>
      </c>
      <c r="D1114" s="13" t="str">
        <f t="shared" si="16"/>
        <v>Error?</v>
      </c>
    </row>
    <row r="1115" spans="1:4" x14ac:dyDescent="0.2">
      <c r="A1115" s="54">
        <v>1054</v>
      </c>
      <c r="B1115" s="1221">
        <f>'Expenditures 15-22'!K42</f>
        <v>186346</v>
      </c>
      <c r="C1115" s="13" t="s">
        <v>653</v>
      </c>
      <c r="D1115" s="13" t="str">
        <f t="shared" si="16"/>
        <v>Error?</v>
      </c>
    </row>
    <row r="1116" spans="1:4" x14ac:dyDescent="0.2">
      <c r="A1116" s="54">
        <v>1055</v>
      </c>
      <c r="B1116" s="1221">
        <f>'Expenditures 15-22'!K44</f>
        <v>18309</v>
      </c>
      <c r="C1116" s="13" t="s">
        <v>653</v>
      </c>
      <c r="D1116" s="13" t="str">
        <f t="shared" si="16"/>
        <v>Error?</v>
      </c>
    </row>
    <row r="1117" spans="1:4" x14ac:dyDescent="0.2">
      <c r="A1117" s="54">
        <v>1056</v>
      </c>
      <c r="B1117" s="1221">
        <f>'Expenditures 15-22'!K45</f>
        <v>1835</v>
      </c>
      <c r="C1117" s="13" t="s">
        <v>653</v>
      </c>
      <c r="D1117" s="13" t="str">
        <f t="shared" si="16"/>
        <v>Error?</v>
      </c>
    </row>
    <row r="1118" spans="1:4" x14ac:dyDescent="0.2">
      <c r="A1118" s="54">
        <v>1057</v>
      </c>
      <c r="B1118" s="1221">
        <f>'Expenditures 15-22'!K46</f>
        <v>9683</v>
      </c>
      <c r="C1118" s="13" t="s">
        <v>653</v>
      </c>
      <c r="D1118" s="13" t="str">
        <f t="shared" si="16"/>
        <v>Error?</v>
      </c>
    </row>
    <row r="1119" spans="1:4" x14ac:dyDescent="0.2">
      <c r="A1119" s="54">
        <v>1058</v>
      </c>
      <c r="B1119" s="1221">
        <f>'Expenditures 15-22'!K47</f>
        <v>29827</v>
      </c>
      <c r="C1119" s="13" t="s">
        <v>653</v>
      </c>
      <c r="D1119" s="13" t="str">
        <f t="shared" si="16"/>
        <v>Error?</v>
      </c>
    </row>
    <row r="1120" spans="1:4" x14ac:dyDescent="0.2">
      <c r="A1120" s="54">
        <v>1059</v>
      </c>
      <c r="B1120" s="1221">
        <f>'Expenditures 15-22'!K49</f>
        <v>37341</v>
      </c>
      <c r="C1120" s="13" t="s">
        <v>653</v>
      </c>
      <c r="D1120" s="13" t="str">
        <f t="shared" si="16"/>
        <v>Error?</v>
      </c>
    </row>
    <row r="1121" spans="1:4" x14ac:dyDescent="0.2">
      <c r="A1121" s="54">
        <v>1060</v>
      </c>
      <c r="B1121" s="1221">
        <f>'Expenditures 15-22'!K50</f>
        <v>114834</v>
      </c>
      <c r="C1121" s="13" t="s">
        <v>653</v>
      </c>
      <c r="D1121" s="13" t="str">
        <f t="shared" si="16"/>
        <v>Error?</v>
      </c>
    </row>
    <row r="1122" spans="1:4" x14ac:dyDescent="0.2">
      <c r="A1122" s="54">
        <v>1061</v>
      </c>
      <c r="B1122" s="1221">
        <f>'Expenditures 15-22'!K53</f>
        <v>152175</v>
      </c>
      <c r="C1122" s="13" t="s">
        <v>653</v>
      </c>
      <c r="D1122" s="13" t="str">
        <f t="shared" si="16"/>
        <v>Error?</v>
      </c>
    </row>
    <row r="1123" spans="1:4" x14ac:dyDescent="0.2">
      <c r="A1123" s="54">
        <v>1062</v>
      </c>
      <c r="B1123" s="1221">
        <f>'Expenditures 15-22'!K55</f>
        <v>184974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184974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80241</v>
      </c>
      <c r="C1127" s="13" t="s">
        <v>653</v>
      </c>
      <c r="D1127" s="13" t="str">
        <f t="shared" si="16"/>
        <v>Error?</v>
      </c>
    </row>
    <row r="1128" spans="1:4" x14ac:dyDescent="0.2">
      <c r="A1128" s="54">
        <v>1067</v>
      </c>
      <c r="B1128" s="1221">
        <f>'Expenditures 15-22'!K61</f>
        <v>172611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39766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292618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79510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79510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925450</v>
      </c>
      <c r="C1143" s="13" t="s">
        <v>653</v>
      </c>
      <c r="D1143" s="13" t="str">
        <f t="shared" si="16"/>
        <v>Error?</v>
      </c>
    </row>
    <row r="1144" spans="1:4" x14ac:dyDescent="0.2">
      <c r="A1144" s="54">
        <v>1083</v>
      </c>
      <c r="B1144" s="1221">
        <f>'Expenditures 15-22'!K75</f>
        <v>24292</v>
      </c>
      <c r="C1144" s="13" t="s">
        <v>653</v>
      </c>
      <c r="D1144" s="13" t="str">
        <f t="shared" si="16"/>
        <v>Error?</v>
      </c>
    </row>
    <row r="1145" spans="1:4" x14ac:dyDescent="0.2">
      <c r="A1145" s="54">
        <v>1084</v>
      </c>
      <c r="B1145" s="1221">
        <f>'Expenditures 15-22'!K102</f>
        <v>144939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3561262</v>
      </c>
      <c r="C1152" s="13" t="s">
        <v>653</v>
      </c>
      <c r="D1152" s="13" t="str">
        <f t="shared" si="17"/>
        <v>Error?</v>
      </c>
    </row>
    <row r="1153" spans="1:4" x14ac:dyDescent="0.2">
      <c r="A1153" s="54">
        <v>1092</v>
      </c>
      <c r="B1153" s="1221">
        <f>'Expenditures 15-22'!K115</f>
        <v>-298656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115809</v>
      </c>
      <c r="D1237" s="13" t="str">
        <f t="shared" si="18"/>
        <v>Error?</v>
      </c>
    </row>
    <row r="1238" spans="1:4" x14ac:dyDescent="0.2">
      <c r="A1238" s="82">
        <v>1177</v>
      </c>
      <c r="D1238" s="13" t="str">
        <f t="shared" si="18"/>
        <v>OK</v>
      </c>
    </row>
    <row r="1239" spans="1:4" x14ac:dyDescent="0.2">
      <c r="A1239" s="54">
        <v>1178</v>
      </c>
      <c r="B1239" s="1221">
        <f>'Expenditures 15-22'!E127</f>
        <v>115809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115809</v>
      </c>
      <c r="C1241" s="13" t="s">
        <v>653</v>
      </c>
      <c r="D1241" s="13" t="str">
        <f t="shared" si="18"/>
        <v>Error?</v>
      </c>
    </row>
    <row r="1242" spans="1:4" x14ac:dyDescent="0.2">
      <c r="A1242" s="54">
        <v>1181</v>
      </c>
      <c r="B1242" s="1221">
        <f>'Expenditures 15-22'!E150</f>
        <v>115809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142773</v>
      </c>
      <c r="D1245" s="13" t="str">
        <f t="shared" si="18"/>
        <v>Error?</v>
      </c>
    </row>
    <row r="1246" spans="1:4" x14ac:dyDescent="0.2">
      <c r="A1246" s="82">
        <v>1185</v>
      </c>
      <c r="D1246" s="13" t="str">
        <f t="shared" si="18"/>
        <v>OK</v>
      </c>
    </row>
    <row r="1247" spans="1:4" x14ac:dyDescent="0.2">
      <c r="A1247" s="54">
        <v>1186</v>
      </c>
      <c r="B1247" s="1221">
        <f>'Expenditures 15-22'!F127</f>
        <v>142773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142773</v>
      </c>
      <c r="C1249" s="13" t="s">
        <v>653</v>
      </c>
      <c r="D1249" s="13" t="str">
        <f t="shared" si="18"/>
        <v>Error?</v>
      </c>
    </row>
    <row r="1250" spans="1:4" x14ac:dyDescent="0.2">
      <c r="A1250" s="54">
        <v>1189</v>
      </c>
      <c r="B1250" s="1221">
        <f>'Expenditures 15-22'!F150</f>
        <v>142773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26377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26377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26377</v>
      </c>
      <c r="C1258" s="13" t="s">
        <v>653</v>
      </c>
      <c r="D1258" s="13" t="str">
        <f t="shared" si="18"/>
        <v>Error?</v>
      </c>
    </row>
    <row r="1259" spans="1:4" x14ac:dyDescent="0.2">
      <c r="A1259" s="54">
        <v>1198</v>
      </c>
      <c r="B1259" s="1221">
        <f>'Expenditures 15-22'!G150</f>
        <v>26377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284959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284959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284959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284959</v>
      </c>
      <c r="C1288" s="13" t="s">
        <v>653</v>
      </c>
      <c r="D1288" s="13" t="str">
        <f t="shared" si="19"/>
        <v>Error?</v>
      </c>
    </row>
    <row r="1289" spans="1:4" x14ac:dyDescent="0.2">
      <c r="A1289" s="54">
        <v>1228</v>
      </c>
      <c r="B1289" s="1221">
        <f>'Expenditures 15-22'!K151</f>
        <v>22342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25253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140000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165753</v>
      </c>
      <c r="C1317" s="13" t="s">
        <v>653</v>
      </c>
      <c r="D1317" s="13" t="str">
        <f t="shared" si="19"/>
        <v>Error?</v>
      </c>
    </row>
    <row r="1318" spans="1:4" x14ac:dyDescent="0.2">
      <c r="A1318" s="54">
        <v>1257</v>
      </c>
      <c r="B1318" s="1221">
        <f>'Expenditures 15-22'!H168</f>
        <v>165753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25253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140000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165753</v>
      </c>
      <c r="C1331" s="13" t="s">
        <v>653</v>
      </c>
      <c r="D1331" s="13" t="str">
        <f t="shared" si="19"/>
        <v>Error?</v>
      </c>
    </row>
    <row r="1332" spans="1:4" x14ac:dyDescent="0.2">
      <c r="A1332" s="54">
        <v>1271</v>
      </c>
      <c r="B1332" s="1221">
        <f>'Expenditures 15-22'!K168</f>
        <v>165753</v>
      </c>
      <c r="C1332" s="13" t="s">
        <v>653</v>
      </c>
      <c r="D1332" s="13" t="str">
        <f t="shared" si="19"/>
        <v>Error?</v>
      </c>
    </row>
    <row r="1333" spans="1:4" x14ac:dyDescent="0.2">
      <c r="A1333" s="54">
        <v>1272</v>
      </c>
      <c r="B1333" s="1221">
        <f>'Expenditures 15-22'!K169</f>
        <v>5490</v>
      </c>
      <c r="C1333" s="13" t="s">
        <v>653</v>
      </c>
      <c r="D1333" s="13" t="str">
        <f t="shared" si="19"/>
        <v>Error?</v>
      </c>
    </row>
    <row r="1334" spans="1:4" x14ac:dyDescent="0.2">
      <c r="A1334" s="82">
        <v>1273</v>
      </c>
      <c r="D1334" s="13" t="str">
        <f t="shared" si="19"/>
        <v>OK</v>
      </c>
    </row>
    <row r="1335" spans="1:4" x14ac:dyDescent="0.2">
      <c r="A1335" s="54">
        <v>1274</v>
      </c>
      <c r="B1335" s="1221">
        <f>'Expenditures 15-22'!C176</f>
        <v>64437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64437</v>
      </c>
      <c r="C1339" s="13" t="s">
        <v>653</v>
      </c>
      <c r="D1339" s="13" t="str">
        <f t="shared" si="19"/>
        <v>Error?</v>
      </c>
    </row>
    <row r="1340" spans="1:4" x14ac:dyDescent="0.2">
      <c r="A1340" s="54">
        <v>1279</v>
      </c>
      <c r="B1340" s="1221">
        <f>'Expenditures 15-22'!C204</f>
        <v>64437</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43187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43187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43187</v>
      </c>
      <c r="C1353" s="13" t="s">
        <v>653</v>
      </c>
      <c r="D1353" s="13" t="str">
        <f t="shared" si="20"/>
        <v>Error?</v>
      </c>
    </row>
    <row r="1354" spans="1:4" x14ac:dyDescent="0.2">
      <c r="A1354" s="54">
        <v>1293</v>
      </c>
      <c r="B1354" s="1221">
        <f>'Expenditures 15-22'!F176</f>
        <v>13162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13162</v>
      </c>
      <c r="C1358" s="13" t="s">
        <v>653</v>
      </c>
      <c r="D1358" s="13" t="str">
        <f t="shared" si="20"/>
        <v>Error?</v>
      </c>
    </row>
    <row r="1359" spans="1:4" x14ac:dyDescent="0.2">
      <c r="A1359" s="54">
        <v>1298</v>
      </c>
      <c r="B1359" s="1221">
        <f>'Expenditures 15-22'!F204</f>
        <v>13162</v>
      </c>
      <c r="C1359" s="13" t="s">
        <v>653</v>
      </c>
      <c r="D1359" s="13" t="str">
        <f t="shared" si="20"/>
        <v>Error?</v>
      </c>
    </row>
    <row r="1360" spans="1:4" x14ac:dyDescent="0.2">
      <c r="A1360" s="54">
        <v>1299</v>
      </c>
      <c r="B1360" s="1221">
        <f>'Expenditures 15-22'!G176</f>
        <v>6098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6098</v>
      </c>
      <c r="C1364" s="13" t="s">
        <v>653</v>
      </c>
      <c r="D1364" s="13" t="str">
        <f t="shared" si="20"/>
        <v>Error?</v>
      </c>
    </row>
    <row r="1365" spans="1:4" x14ac:dyDescent="0.2">
      <c r="A1365" s="54">
        <v>1304</v>
      </c>
      <c r="B1365" s="1221">
        <f>'Expenditures 15-22'!G204</f>
        <v>6098</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126884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126884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126884</v>
      </c>
      <c r="C1388" s="13" t="s">
        <v>653</v>
      </c>
      <c r="D1388" s="13" t="str">
        <f t="shared" si="20"/>
        <v>Error?</v>
      </c>
    </row>
    <row r="1389" spans="1:4" x14ac:dyDescent="0.2">
      <c r="A1389" s="54">
        <v>1328</v>
      </c>
      <c r="B1389" s="1221">
        <f>'Expenditures 15-22'!K205</f>
        <v>10569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2572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49572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548</v>
      </c>
      <c r="D1412" s="13" t="str">
        <f t="shared" si="21"/>
        <v>Error?</v>
      </c>
    </row>
    <row r="1413" spans="1:4" x14ac:dyDescent="0.2">
      <c r="A1413" s="54">
        <v>1352</v>
      </c>
      <c r="B1413" s="1221">
        <f>'Expenditures 15-22'!D228</f>
        <v>2484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3032</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218</v>
      </c>
      <c r="D1422" s="13" t="str">
        <f t="shared" si="21"/>
        <v>Error?</v>
      </c>
    </row>
    <row r="1423" spans="1:4" x14ac:dyDescent="0.2">
      <c r="A1423" s="54">
        <v>1362</v>
      </c>
      <c r="B1423" s="1221">
        <f>'Expenditures 15-22'!D240</f>
        <v>1298</v>
      </c>
      <c r="D1423" s="13" t="str">
        <f t="shared" si="21"/>
        <v>Error?</v>
      </c>
    </row>
    <row r="1424" spans="1:4" x14ac:dyDescent="0.2">
      <c r="A1424" s="54">
        <v>1363</v>
      </c>
      <c r="B1424" s="1221">
        <f>'Expenditures 15-22'!D251</f>
        <v>15892</v>
      </c>
      <c r="C1424" s="13" t="s">
        <v>653</v>
      </c>
      <c r="D1424" s="13" t="str">
        <f t="shared" si="21"/>
        <v>Error?</v>
      </c>
    </row>
    <row r="1425" spans="1:4" x14ac:dyDescent="0.2">
      <c r="A1425" s="54">
        <v>1364</v>
      </c>
      <c r="B1425" s="1221">
        <f>'Expenditures 15-22'!D253</f>
        <v>17635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17635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10161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24219</v>
      </c>
      <c r="D1431" s="13" t="str">
        <f t="shared" si="21"/>
        <v>Error?</v>
      </c>
    </row>
    <row r="1432" spans="1:4" x14ac:dyDescent="0.2">
      <c r="A1432" s="54">
        <v>1371</v>
      </c>
      <c r="B1432" s="1221">
        <f>'Expenditures 15-22'!D261</f>
        <v>10439</v>
      </c>
      <c r="D1432" s="13" t="str">
        <f t="shared" si="21"/>
        <v>Error?</v>
      </c>
    </row>
    <row r="1433" spans="1:4" x14ac:dyDescent="0.2">
      <c r="A1433" s="54">
        <v>1372</v>
      </c>
      <c r="B1433" s="1221">
        <f>'Expenditures 15-22'!D262</f>
        <v>6562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51381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8195</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8195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96135</v>
      </c>
      <c r="C1446" s="13" t="s">
        <v>653</v>
      </c>
      <c r="D1446" s="13" t="str">
        <f t="shared" si="21"/>
        <v>Error?</v>
      </c>
    </row>
    <row r="1447" spans="1:4" x14ac:dyDescent="0.2">
      <c r="A1447" s="54">
        <v>1386</v>
      </c>
      <c r="B1447" s="1221">
        <f>'Expenditures 15-22'!D274</f>
        <v>2577</v>
      </c>
      <c r="D1447" s="13" t="str">
        <f t="shared" si="21"/>
        <v>Error?</v>
      </c>
    </row>
    <row r="1448" spans="1:4" x14ac:dyDescent="0.2">
      <c r="A1448" s="54">
        <v>1387</v>
      </c>
      <c r="B1448" s="1221">
        <f>'Expenditures 15-22'!D288</f>
        <v>149492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2572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49572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548</v>
      </c>
      <c r="C1476" s="13" t="s">
        <v>653</v>
      </c>
      <c r="D1476" s="13" t="str">
        <f t="shared" si="22"/>
        <v>Error?</v>
      </c>
    </row>
    <row r="1477" spans="1:4" x14ac:dyDescent="0.2">
      <c r="A1477" s="54">
        <v>1416</v>
      </c>
      <c r="B1477" s="1221">
        <f>'Expenditures 15-22'!K228</f>
        <v>2484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3032</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218</v>
      </c>
      <c r="C1486" s="13" t="s">
        <v>653</v>
      </c>
      <c r="D1486" s="13" t="str">
        <f t="shared" si="22"/>
        <v>Error?</v>
      </c>
    </row>
    <row r="1487" spans="1:4" x14ac:dyDescent="0.2">
      <c r="A1487" s="54">
        <v>1426</v>
      </c>
      <c r="B1487" s="1221">
        <f>'Expenditures 15-22'!K240</f>
        <v>1298</v>
      </c>
      <c r="C1487" s="13" t="s">
        <v>653</v>
      </c>
      <c r="D1487" s="13" t="str">
        <f t="shared" si="22"/>
        <v>Error?</v>
      </c>
    </row>
    <row r="1488" spans="1:4" x14ac:dyDescent="0.2">
      <c r="A1488" s="54">
        <v>1427</v>
      </c>
      <c r="B1488" s="1221">
        <f>'Expenditures 15-22'!K251</f>
        <v>15892</v>
      </c>
      <c r="C1488" s="13" t="s">
        <v>653</v>
      </c>
      <c r="D1488" s="13" t="str">
        <f t="shared" si="22"/>
        <v>Error?</v>
      </c>
    </row>
    <row r="1489" spans="1:4" x14ac:dyDescent="0.2">
      <c r="A1489" s="54">
        <v>1428</v>
      </c>
      <c r="B1489" s="1221">
        <f>'Expenditures 15-22'!K253</f>
        <v>17635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17635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10161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24219</v>
      </c>
      <c r="C1495" s="13" t="s">
        <v>653</v>
      </c>
      <c r="D1495" s="13" t="str">
        <f t="shared" si="22"/>
        <v>Error?</v>
      </c>
    </row>
    <row r="1496" spans="1:4" x14ac:dyDescent="0.2">
      <c r="A1496" s="54">
        <v>1435</v>
      </c>
      <c r="B1496" s="1221">
        <f>'Expenditures 15-22'!K261</f>
        <v>10439</v>
      </c>
      <c r="C1496" s="13" t="s">
        <v>653</v>
      </c>
      <c r="D1496" s="13" t="str">
        <f t="shared" si="22"/>
        <v>Error?</v>
      </c>
    </row>
    <row r="1497" spans="1:4" x14ac:dyDescent="0.2">
      <c r="A1497" s="54">
        <v>1436</v>
      </c>
      <c r="B1497" s="1221">
        <f>'Expenditures 15-22'!K262</f>
        <v>6562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51381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8195</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8195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96135</v>
      </c>
      <c r="C1510" s="13" t="s">
        <v>653</v>
      </c>
      <c r="D1510" s="13" t="str">
        <f t="shared" si="22"/>
        <v>Error?</v>
      </c>
    </row>
    <row r="1511" spans="1:4" x14ac:dyDescent="0.2">
      <c r="A1511" s="54">
        <v>1450</v>
      </c>
      <c r="B1511" s="1221">
        <f>'Expenditures 15-22'!K274</f>
        <v>2577</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149492</v>
      </c>
      <c r="C1517" s="13" t="s">
        <v>653</v>
      </c>
      <c r="D1517" s="13" t="str">
        <f t="shared" si="22"/>
        <v>Error?</v>
      </c>
    </row>
    <row r="1518" spans="1:4" x14ac:dyDescent="0.2">
      <c r="A1518" s="54">
        <v>1457</v>
      </c>
      <c r="B1518" s="1221">
        <f>'Expenditures 15-22'!K289</f>
        <v>58753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1852025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1553369</v>
      </c>
      <c r="C1630" s="13" t="s">
        <v>653</v>
      </c>
      <c r="D1630" s="13" t="str">
        <f t="shared" si="24"/>
        <v>Error?</v>
      </c>
    </row>
    <row r="1631" spans="1:4" x14ac:dyDescent="0.2">
      <c r="A1631" s="54">
        <v>1570</v>
      </c>
      <c r="B1631" s="1221">
        <f>'Acct Summary 7-8'!D79</f>
        <v>1143453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1165795</v>
      </c>
      <c r="C1644" s="13" t="s">
        <v>653</v>
      </c>
      <c r="D1644" s="13" t="str">
        <f t="shared" si="24"/>
        <v>Error?</v>
      </c>
    </row>
    <row r="1645" spans="1:4" x14ac:dyDescent="0.2">
      <c r="A1645" s="54">
        <v>1584</v>
      </c>
      <c r="B1645" s="1221">
        <f>'Acct Summary 7-8'!E79</f>
        <v>59752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65242</v>
      </c>
      <c r="C1658" s="13" t="s">
        <v>653</v>
      </c>
      <c r="D1658" s="13" t="str">
        <f t="shared" si="24"/>
        <v>Error?</v>
      </c>
    </row>
    <row r="1659" spans="1:4" x14ac:dyDescent="0.2">
      <c r="A1659" s="54">
        <v>1598</v>
      </c>
      <c r="B1659" s="1221">
        <f>'Acct Summary 7-8'!F79</f>
        <v>517339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527908</v>
      </c>
      <c r="C1672" s="13" t="s">
        <v>653</v>
      </c>
      <c r="D1672" s="13" t="str">
        <f t="shared" si="25"/>
        <v>Error?</v>
      </c>
    </row>
    <row r="1673" spans="1:4" x14ac:dyDescent="0.2">
      <c r="A1673" s="54">
        <v>1612</v>
      </c>
      <c r="B1673" s="1221">
        <f>'Acct Summary 7-8'!G79</f>
        <v>157176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215929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1818615</v>
      </c>
      <c r="C1744" s="13" t="s">
        <v>653</v>
      </c>
      <c r="D1744" s="13" t="str">
        <f t="shared" si="26"/>
        <v>Error?</v>
      </c>
    </row>
    <row r="1745" spans="1:5" x14ac:dyDescent="0.2">
      <c r="A1745" s="54">
        <v>1684</v>
      </c>
      <c r="B1745" s="1221">
        <f>'Tax Sched 24'!B5</f>
        <v>227285</v>
      </c>
      <c r="C1745" s="13" t="s">
        <v>653</v>
      </c>
      <c r="D1745" s="13" t="str">
        <f t="shared" si="26"/>
        <v>Error?</v>
      </c>
    </row>
    <row r="1746" spans="1:5" x14ac:dyDescent="0.2">
      <c r="A1746" s="54">
        <v>1685</v>
      </c>
      <c r="B1746" s="1221">
        <f>'Tax Sched 24'!B6</f>
        <v>171009</v>
      </c>
      <c r="C1746" s="13" t="s">
        <v>653</v>
      </c>
      <c r="D1746" s="13" t="str">
        <f t="shared" si="26"/>
        <v>Error?</v>
      </c>
    </row>
    <row r="1747" spans="1:5" x14ac:dyDescent="0.2">
      <c r="A1747" s="54">
        <v>1686</v>
      </c>
      <c r="B1747" s="1221">
        <f>'Tax Sched 24'!B7</f>
        <v>109096</v>
      </c>
      <c r="C1747" s="13" t="s">
        <v>653</v>
      </c>
      <c r="D1747" s="13" t="str">
        <f t="shared" si="26"/>
        <v>Error?</v>
      </c>
    </row>
    <row r="1748" spans="1:5" x14ac:dyDescent="0.2">
      <c r="A1748" s="54">
        <v>1687</v>
      </c>
      <c r="B1748" s="1221">
        <f>'Tax Sched 24'!B8</f>
        <v>87369</v>
      </c>
      <c r="C1748" s="13" t="s">
        <v>653</v>
      </c>
      <c r="D1748" s="13" t="str">
        <f t="shared" si="26"/>
        <v>Error?</v>
      </c>
    </row>
    <row r="1749" spans="1:5" x14ac:dyDescent="0.2">
      <c r="A1749" s="54">
        <v>1688</v>
      </c>
      <c r="B1749" s="1221">
        <f>'Tax Sched 24'!B10</f>
        <v>45457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273013</v>
      </c>
      <c r="C1752" s="13" t="s">
        <v>653</v>
      </c>
      <c r="D1752" s="13" t="str">
        <f t="shared" si="26"/>
        <v>Error?</v>
      </c>
    </row>
    <row r="1753" spans="1:5" x14ac:dyDescent="0.2">
      <c r="A1753" s="54">
        <v>1692</v>
      </c>
      <c r="B1753" s="1221">
        <f>'Tax Sched 24'!B12</f>
        <v>45456</v>
      </c>
      <c r="C1753" s="13" t="s">
        <v>653</v>
      </c>
      <c r="D1753" s="13" t="str">
        <f t="shared" si="26"/>
        <v>Error?</v>
      </c>
    </row>
    <row r="1754" spans="1:5" x14ac:dyDescent="0.2">
      <c r="A1754" s="54">
        <v>1693</v>
      </c>
      <c r="B1754" s="1221">
        <f>'Tax Sched 24'!B14</f>
        <v>18184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2957583</v>
      </c>
      <c r="C1759" s="13" t="s">
        <v>653</v>
      </c>
      <c r="D1759" s="13" t="str">
        <f t="shared" si="26"/>
        <v>Error?</v>
      </c>
    </row>
    <row r="1760" spans="1:5" x14ac:dyDescent="0.2">
      <c r="A1760" s="54">
        <v>1699</v>
      </c>
      <c r="B1760" s="1221">
        <f>'Tax Sched 24'!D4</f>
        <v>1818615</v>
      </c>
      <c r="C1760" s="13" t="s">
        <v>653</v>
      </c>
      <c r="D1760" s="13" t="str">
        <f t="shared" si="26"/>
        <v>Error?</v>
      </c>
    </row>
    <row r="1761" spans="1:5" x14ac:dyDescent="0.2">
      <c r="A1761" s="54">
        <v>1700</v>
      </c>
      <c r="B1761" s="1221">
        <f>'Tax Sched 24'!D5</f>
        <v>227285</v>
      </c>
      <c r="C1761" s="13" t="s">
        <v>653</v>
      </c>
      <c r="D1761" s="13" t="str">
        <f t="shared" si="26"/>
        <v>Error?</v>
      </c>
    </row>
    <row r="1762" spans="1:5" s="79" customFormat="1" x14ac:dyDescent="0.2">
      <c r="A1762" s="54">
        <v>1701</v>
      </c>
      <c r="B1762" s="1221">
        <f>'Tax Sched 24'!D6</f>
        <v>171009</v>
      </c>
      <c r="C1762" s="13" t="s">
        <v>653</v>
      </c>
      <c r="D1762" s="13" t="str">
        <f t="shared" si="26"/>
        <v>Error?</v>
      </c>
      <c r="E1762" s="80"/>
    </row>
    <row r="1763" spans="1:5" x14ac:dyDescent="0.2">
      <c r="A1763" s="54">
        <v>1702</v>
      </c>
      <c r="B1763" s="1221">
        <f>'Tax Sched 24'!D7</f>
        <v>109096</v>
      </c>
      <c r="C1763" s="13" t="s">
        <v>653</v>
      </c>
      <c r="D1763" s="13" t="str">
        <f t="shared" si="26"/>
        <v>Error?</v>
      </c>
    </row>
    <row r="1764" spans="1:5" x14ac:dyDescent="0.2">
      <c r="A1764" s="54">
        <v>1703</v>
      </c>
      <c r="B1764" s="1221">
        <f>'Tax Sched 24'!D8</f>
        <v>87369</v>
      </c>
      <c r="C1764" s="13" t="s">
        <v>653</v>
      </c>
      <c r="D1764" s="13" t="str">
        <f t="shared" si="26"/>
        <v>Error?</v>
      </c>
    </row>
    <row r="1765" spans="1:5" x14ac:dyDescent="0.2">
      <c r="A1765" s="54">
        <v>1704</v>
      </c>
      <c r="B1765" s="1221">
        <f>'Tax Sched 24'!D10</f>
        <v>45457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273013</v>
      </c>
      <c r="C1768" s="13" t="s">
        <v>653</v>
      </c>
      <c r="D1768" s="13" t="str">
        <f t="shared" si="26"/>
        <v>Error?</v>
      </c>
    </row>
    <row r="1769" spans="1:5" x14ac:dyDescent="0.2">
      <c r="A1769" s="54">
        <v>1708</v>
      </c>
      <c r="B1769" s="1221">
        <f>'Tax Sched 24'!D12</f>
        <v>45456</v>
      </c>
      <c r="C1769" s="13" t="s">
        <v>653</v>
      </c>
      <c r="D1769" s="13" t="str">
        <f t="shared" si="26"/>
        <v>Error?</v>
      </c>
    </row>
    <row r="1770" spans="1:5" x14ac:dyDescent="0.2">
      <c r="A1770" s="54">
        <v>1709</v>
      </c>
      <c r="B1770" s="1221">
        <f>'Tax Sched 24'!D14</f>
        <v>18184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2957583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1887456</v>
      </c>
      <c r="C1792" s="13" t="s">
        <v>653</v>
      </c>
      <c r="D1792" s="13" t="str">
        <f t="shared" si="27"/>
        <v>Error?</v>
      </c>
    </row>
    <row r="1793" spans="1:4" x14ac:dyDescent="0.2">
      <c r="A1793" s="54">
        <v>1732</v>
      </c>
      <c r="B1793" s="1221">
        <f>'Tax Sched 24'!F5</f>
        <v>235932</v>
      </c>
      <c r="C1793" s="13" t="s">
        <v>653</v>
      </c>
      <c r="D1793" s="13" t="str">
        <f t="shared" si="27"/>
        <v>Error?</v>
      </c>
    </row>
    <row r="1794" spans="1:4" x14ac:dyDescent="0.2">
      <c r="A1794" s="54">
        <v>1733</v>
      </c>
      <c r="B1794" s="1221">
        <f>'Tax Sched 24'!F6</f>
        <v>170626</v>
      </c>
      <c r="C1794" s="13" t="s">
        <v>653</v>
      </c>
      <c r="D1794" s="13" t="str">
        <f t="shared" si="27"/>
        <v>Error?</v>
      </c>
    </row>
    <row r="1795" spans="1:4" x14ac:dyDescent="0.2">
      <c r="A1795" s="54">
        <v>1734</v>
      </c>
      <c r="B1795" s="1221">
        <f>'Tax Sched 24'!F7</f>
        <v>113247</v>
      </c>
      <c r="C1795" s="13" t="s">
        <v>653</v>
      </c>
      <c r="D1795" s="13" t="str">
        <f t="shared" si="27"/>
        <v>Error?</v>
      </c>
    </row>
    <row r="1796" spans="1:4" x14ac:dyDescent="0.2">
      <c r="A1796" s="54">
        <v>1735</v>
      </c>
      <c r="B1796" s="1221">
        <f>'Tax Sched 24'!F8</f>
        <v>88522</v>
      </c>
      <c r="C1796" s="13" t="s">
        <v>653</v>
      </c>
      <c r="D1796" s="13" t="str">
        <f t="shared" si="27"/>
        <v>Error?</v>
      </c>
    </row>
    <row r="1797" spans="1:4" x14ac:dyDescent="0.2">
      <c r="A1797" s="54">
        <v>1736</v>
      </c>
      <c r="B1797" s="1221">
        <f>'Tax Sched 24'!F10</f>
        <v>47186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293688</v>
      </c>
      <c r="C1800" s="13" t="s">
        <v>653</v>
      </c>
      <c r="D1800" s="13" t="str">
        <f t="shared" si="27"/>
        <v>Error?</v>
      </c>
    </row>
    <row r="1801" spans="1:4" x14ac:dyDescent="0.2">
      <c r="A1801" s="54">
        <v>1740</v>
      </c>
      <c r="B1801" s="1221">
        <f>'Tax Sched 24'!F12</f>
        <v>47186</v>
      </c>
      <c r="C1801" s="13" t="s">
        <v>653</v>
      </c>
      <c r="D1801" s="13" t="str">
        <f t="shared" si="27"/>
        <v>Error?</v>
      </c>
    </row>
    <row r="1802" spans="1:4" x14ac:dyDescent="0.2">
      <c r="A1802" s="54">
        <v>1741</v>
      </c>
      <c r="B1802" s="1221">
        <f>'Tax Sched 24'!F14</f>
        <v>18875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1887456</v>
      </c>
      <c r="D1808" s="13" t="str">
        <f t="shared" si="27"/>
        <v>Error?</v>
      </c>
    </row>
    <row r="1809" spans="1:4" x14ac:dyDescent="0.2">
      <c r="A1809" s="54">
        <v>1748</v>
      </c>
      <c r="B1809" s="1221">
        <f>'Tax Sched 24'!E5</f>
        <v>235932</v>
      </c>
      <c r="D1809" s="13" t="str">
        <f t="shared" si="27"/>
        <v>Error?</v>
      </c>
    </row>
    <row r="1810" spans="1:4" x14ac:dyDescent="0.2">
      <c r="A1810" s="54">
        <v>1749</v>
      </c>
      <c r="B1810" s="1221">
        <f>'Tax Sched 24'!E6</f>
        <v>170626</v>
      </c>
      <c r="D1810" s="13" t="str">
        <f t="shared" si="27"/>
        <v>Error?</v>
      </c>
    </row>
    <row r="1811" spans="1:4" x14ac:dyDescent="0.2">
      <c r="A1811" s="54">
        <v>1750</v>
      </c>
      <c r="B1811" s="1221">
        <f>'Tax Sched 24'!E7</f>
        <v>113247</v>
      </c>
      <c r="D1811" s="13" t="str">
        <f t="shared" si="27"/>
        <v>Error?</v>
      </c>
    </row>
    <row r="1812" spans="1:4" x14ac:dyDescent="0.2">
      <c r="A1812" s="54">
        <v>1751</v>
      </c>
      <c r="B1812" s="1221">
        <f>'Tax Sched 24'!E8</f>
        <v>88522</v>
      </c>
      <c r="D1812" s="13" t="str">
        <f t="shared" si="27"/>
        <v>Error?</v>
      </c>
    </row>
    <row r="1813" spans="1:4" x14ac:dyDescent="0.2">
      <c r="A1813" s="54">
        <v>1752</v>
      </c>
      <c r="B1813" s="1221">
        <f>'Tax Sched 24'!E10</f>
        <v>47186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293688</v>
      </c>
      <c r="D1816" s="13" t="str">
        <f t="shared" si="27"/>
        <v>Error?</v>
      </c>
    </row>
    <row r="1817" spans="1:4" x14ac:dyDescent="0.2">
      <c r="A1817" s="54">
        <v>1756</v>
      </c>
      <c r="B1817" s="1221">
        <f>'Tax Sched 24'!E12</f>
        <v>47186</v>
      </c>
      <c r="D1817" s="13" t="str">
        <f t="shared" si="27"/>
        <v>Error?</v>
      </c>
    </row>
    <row r="1818" spans="1:4" x14ac:dyDescent="0.2">
      <c r="A1818" s="54">
        <v>1757</v>
      </c>
      <c r="B1818" s="1221">
        <f>'Tax Sched 24'!E14</f>
        <v>18875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3078912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705000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18184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18184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18184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688913</v>
      </c>
      <c r="D2008" s="13" t="str">
        <f t="shared" si="30"/>
        <v>Error?</v>
      </c>
    </row>
    <row r="2009" spans="1:4" x14ac:dyDescent="0.2">
      <c r="A2009" s="54">
        <v>1948</v>
      </c>
      <c r="B2009" s="1221">
        <f>'Cap Outlay Deprec 27'!C8</f>
        <v>5373433</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335692</v>
      </c>
      <c r="D2011" s="13" t="str">
        <f t="shared" si="30"/>
        <v>Error?</v>
      </c>
    </row>
    <row r="2012" spans="1:4" x14ac:dyDescent="0.2">
      <c r="A2012" s="54">
        <v>1951</v>
      </c>
      <c r="B2012" s="1221">
        <f>'Cap Outlay Deprec 27'!C13</f>
        <v>1219418</v>
      </c>
      <c r="D2012" s="13" t="str">
        <f t="shared" si="30"/>
        <v>Error?</v>
      </c>
    </row>
    <row r="2013" spans="1:4" x14ac:dyDescent="0.2">
      <c r="A2013" s="54">
        <v>1952</v>
      </c>
      <c r="B2013" s="1221">
        <f>'Cap Outlay Deprec 27'!C16</f>
        <v>7617456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75396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75396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688913</v>
      </c>
      <c r="C2026" s="13" t="s">
        <v>653</v>
      </c>
      <c r="D2026" s="13" t="str">
        <f t="shared" si="30"/>
        <v>Error?</v>
      </c>
    </row>
    <row r="2027" spans="1:4" x14ac:dyDescent="0.2">
      <c r="A2027" s="54">
        <v>1966</v>
      </c>
      <c r="B2027" s="1221">
        <f>'Cap Outlay Deprec 27'!F8</f>
        <v>5448829</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335692</v>
      </c>
      <c r="C2029" s="13" t="s">
        <v>653</v>
      </c>
      <c r="D2029" s="13" t="str">
        <f t="shared" si="30"/>
        <v>Error?</v>
      </c>
    </row>
    <row r="2030" spans="1:4" x14ac:dyDescent="0.2">
      <c r="A2030" s="54">
        <v>1969</v>
      </c>
      <c r="B2030" s="1221">
        <f>'Cap Outlay Deprec 27'!F13</f>
        <v>1219418</v>
      </c>
      <c r="C2030" s="13" t="s">
        <v>653</v>
      </c>
      <c r="D2030" s="13" t="str">
        <f t="shared" si="30"/>
        <v>Error?</v>
      </c>
    </row>
    <row r="2031" spans="1:4" x14ac:dyDescent="0.2">
      <c r="A2031" s="54">
        <v>1970</v>
      </c>
      <c r="B2031" s="1221">
        <f>'Cap Outlay Deprec 27'!F16</f>
        <v>7692852</v>
      </c>
      <c r="C2031" s="13" t="s">
        <v>653</v>
      </c>
      <c r="D2031" s="13" t="str">
        <f t="shared" si="30"/>
        <v>Error?</v>
      </c>
    </row>
    <row r="2032" spans="1:4" x14ac:dyDescent="0.2">
      <c r="A2032" s="82">
        <v>1971</v>
      </c>
      <c r="D2032" s="13" t="str">
        <f t="shared" si="30"/>
        <v>OK</v>
      </c>
    </row>
    <row r="2033" spans="1:4" x14ac:dyDescent="0.2">
      <c r="A2033" s="54">
        <v>1972</v>
      </c>
      <c r="B2033" s="1221">
        <f>'Cap Outlay Deprec 27'!H8</f>
        <v>2065472</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303374</v>
      </c>
      <c r="D2035" s="13" t="str">
        <f t="shared" si="30"/>
        <v>Error?</v>
      </c>
    </row>
    <row r="2036" spans="1:4" x14ac:dyDescent="0.2">
      <c r="A2036" s="54">
        <v>1975</v>
      </c>
      <c r="B2036" s="1221">
        <f>'Cap Outlay Deprec 27'!H13</f>
        <v>964186</v>
      </c>
      <c r="D2036" s="13" t="str">
        <f t="shared" si="30"/>
        <v>Error?</v>
      </c>
    </row>
    <row r="2037" spans="1:4" x14ac:dyDescent="0.2">
      <c r="A2037" s="54">
        <v>1976</v>
      </c>
      <c r="B2037" s="1221">
        <f>'Cap Outlay Deprec 27'!H16</f>
        <v>3333032</v>
      </c>
      <c r="C2037" s="13" t="s">
        <v>653</v>
      </c>
      <c r="D2037" s="13" t="str">
        <f t="shared" si="30"/>
        <v>Error?</v>
      </c>
    </row>
    <row r="2038" spans="1:4" x14ac:dyDescent="0.2">
      <c r="A2038" s="82">
        <v>1977</v>
      </c>
      <c r="D2038" s="13" t="str">
        <f t="shared" si="30"/>
        <v>OK</v>
      </c>
    </row>
    <row r="2039" spans="1:4" x14ac:dyDescent="0.2">
      <c r="A2039" s="54">
        <v>1978</v>
      </c>
      <c r="B2039" s="1221">
        <f>'Cap Outlay Deprec 27'!I8</f>
        <v>150420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7631</v>
      </c>
      <c r="D2041" s="13" t="str">
        <f t="shared" si="30"/>
        <v>Error?</v>
      </c>
    </row>
    <row r="2042" spans="1:4" x14ac:dyDescent="0.2">
      <c r="A2042" s="54">
        <v>1981</v>
      </c>
      <c r="B2042" s="1221">
        <f>'Cap Outlay Deprec 27'!I13</f>
        <v>110172</v>
      </c>
      <c r="D2042" s="13" t="str">
        <f t="shared" si="30"/>
        <v>Error?</v>
      </c>
    </row>
    <row r="2043" spans="1:4" x14ac:dyDescent="0.2">
      <c r="A2043" s="54">
        <v>1982</v>
      </c>
      <c r="B2043" s="1221">
        <f>'Cap Outlay Deprec 27'!I16</f>
        <v>268223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2215892</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311005</v>
      </c>
      <c r="C2053" s="13" t="s">
        <v>653</v>
      </c>
      <c r="D2053" s="13" t="str">
        <f t="shared" si="31"/>
        <v>Error?</v>
      </c>
    </row>
    <row r="2054" spans="1:4" x14ac:dyDescent="0.2">
      <c r="A2054" s="54">
        <v>1993</v>
      </c>
      <c r="B2054" s="1221">
        <f>'Cap Outlay Deprec 27'!K13</f>
        <v>1074358</v>
      </c>
      <c r="C2054" s="13" t="s">
        <v>653</v>
      </c>
      <c r="D2054" s="13" t="str">
        <f t="shared" si="31"/>
        <v>Error?</v>
      </c>
    </row>
    <row r="2055" spans="1:4" x14ac:dyDescent="0.2">
      <c r="A2055" s="54">
        <v>1994</v>
      </c>
      <c r="B2055" s="1221">
        <f>'Cap Outlay Deprec 27'!K16</f>
        <v>3601255</v>
      </c>
      <c r="C2055" s="13" t="s">
        <v>653</v>
      </c>
      <c r="D2055" s="13" t="str">
        <f t="shared" si="31"/>
        <v>Error?</v>
      </c>
    </row>
    <row r="2056" spans="1:4" x14ac:dyDescent="0.2">
      <c r="A2056" s="54">
        <v>1995</v>
      </c>
      <c r="B2056" s="1221">
        <f>'Cap Outlay Deprec 27'!L5</f>
        <v>688913</v>
      </c>
      <c r="C2056" s="13" t="s">
        <v>653</v>
      </c>
      <c r="D2056" s="13" t="str">
        <f t="shared" si="31"/>
        <v>Error?</v>
      </c>
    </row>
    <row r="2057" spans="1:4" x14ac:dyDescent="0.2">
      <c r="A2057" s="54">
        <v>1996</v>
      </c>
      <c r="B2057" s="1221">
        <f>'Cap Outlay Deprec 27'!L8</f>
        <v>3232937</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24687</v>
      </c>
      <c r="C2059" s="13" t="s">
        <v>653</v>
      </c>
      <c r="D2059" s="13" t="str">
        <f t="shared" si="31"/>
        <v>Error?</v>
      </c>
    </row>
    <row r="2060" spans="1:4" x14ac:dyDescent="0.2">
      <c r="A2060" s="54">
        <v>1999</v>
      </c>
      <c r="B2060" s="1221">
        <f>'Cap Outlay Deprec 27'!L13</f>
        <v>145060</v>
      </c>
      <c r="C2060" s="13" t="s">
        <v>653</v>
      </c>
      <c r="D2060" s="13" t="str">
        <f t="shared" si="31"/>
        <v>Error?</v>
      </c>
    </row>
    <row r="2061" spans="1:4" x14ac:dyDescent="0.2">
      <c r="A2061" s="54">
        <v>2000</v>
      </c>
      <c r="B2061" s="1221">
        <f>'Cap Outlay Deprec 27'!L16</f>
        <v>4091597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135448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144939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527908</v>
      </c>
      <c r="D2475" s="13" t="str">
        <f t="shared" si="37"/>
        <v>Error?</v>
      </c>
    </row>
    <row r="2476" spans="1:4" x14ac:dyDescent="0.2">
      <c r="A2476" s="82">
        <v>2415</v>
      </c>
      <c r="D2476" s="13" t="str">
        <f t="shared" si="37"/>
        <v>OK</v>
      </c>
    </row>
    <row r="2477" spans="1:4" x14ac:dyDescent="0.2">
      <c r="A2477" s="54">
        <v>2416</v>
      </c>
      <c r="B2477" s="1221">
        <f>'Assets-Liab 5-6'!G38</f>
        <v>215929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65242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1978640</v>
      </c>
      <c r="C2551" s="13" t="s">
        <v>653</v>
      </c>
      <c r="D2551" s="13" t="str">
        <f t="shared" si="38"/>
        <v>Error?</v>
      </c>
    </row>
    <row r="2552" spans="1:4" x14ac:dyDescent="0.2">
      <c r="A2552" s="82">
        <v>2491</v>
      </c>
      <c r="D2552" s="13" t="str">
        <f t="shared" si="38"/>
        <v>OK</v>
      </c>
    </row>
    <row r="2553" spans="1:4" x14ac:dyDescent="0.2">
      <c r="A2553" s="54">
        <v>2492</v>
      </c>
      <c r="B2553" s="1221">
        <f>'Acct Summary 7-8'!C6</f>
        <v>1106821</v>
      </c>
      <c r="C2553" s="13" t="s">
        <v>653</v>
      </c>
      <c r="D2553" s="13" t="str">
        <f t="shared" si="38"/>
        <v>Error?</v>
      </c>
    </row>
    <row r="2554" spans="1:4" x14ac:dyDescent="0.2">
      <c r="A2554" s="54">
        <v>2493</v>
      </c>
      <c r="B2554" s="1221">
        <f>'Acct Summary 7-8'!C7</f>
        <v>177145</v>
      </c>
      <c r="C2554" s="13" t="s">
        <v>653</v>
      </c>
      <c r="D2554" s="13" t="str">
        <f t="shared" si="38"/>
        <v>Error?</v>
      </c>
    </row>
    <row r="2555" spans="1:4" x14ac:dyDescent="0.2">
      <c r="A2555" s="54">
        <v>2494</v>
      </c>
      <c r="B2555" s="1221">
        <f>'Acct Summary 7-8'!C8</f>
        <v>3262606</v>
      </c>
      <c r="C2555" s="13" t="s">
        <v>653</v>
      </c>
      <c r="D2555" s="13" t="str">
        <f t="shared" si="38"/>
        <v>Error?</v>
      </c>
    </row>
    <row r="2556" spans="1:4" x14ac:dyDescent="0.2">
      <c r="A2556" s="54">
        <v>2495</v>
      </c>
      <c r="B2556" s="1221">
        <f>'Acct Summary 7-8'!C12</f>
        <v>2466581</v>
      </c>
      <c r="C2556" s="13" t="s">
        <v>653</v>
      </c>
      <c r="D2556" s="13" t="str">
        <f t="shared" si="38"/>
        <v>Error?</v>
      </c>
    </row>
    <row r="2557" spans="1:4" x14ac:dyDescent="0.2">
      <c r="A2557" s="54">
        <v>2496</v>
      </c>
      <c r="B2557" s="1221">
        <f>'Acct Summary 7-8'!C13</f>
        <v>925450</v>
      </c>
      <c r="C2557" s="13" t="s">
        <v>653</v>
      </c>
      <c r="D2557" s="13" t="str">
        <f t="shared" si="38"/>
        <v>Error?</v>
      </c>
    </row>
    <row r="2558" spans="1:4" x14ac:dyDescent="0.2">
      <c r="A2558" s="54">
        <v>2497</v>
      </c>
      <c r="B2558" s="1221">
        <f>'Acct Summary 7-8'!C14</f>
        <v>24292</v>
      </c>
      <c r="C2558" s="13" t="s">
        <v>653</v>
      </c>
      <c r="D2558" s="13" t="str">
        <f t="shared" si="38"/>
        <v>Error?</v>
      </c>
    </row>
    <row r="2559" spans="1:4" x14ac:dyDescent="0.2">
      <c r="A2559" s="54">
        <v>2498</v>
      </c>
      <c r="B2559" s="1221">
        <f>'Acct Summary 7-8'!C15</f>
        <v>144939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3561262</v>
      </c>
      <c r="C2561" s="13" t="s">
        <v>653</v>
      </c>
      <c r="D2561" s="13" t="str">
        <f t="shared" si="39"/>
        <v>Error?</v>
      </c>
    </row>
    <row r="2562" spans="1:4" x14ac:dyDescent="0.2">
      <c r="A2562" s="54">
        <v>2501</v>
      </c>
      <c r="B2562" s="1221">
        <f>'Acct Summary 7-8'!C20</f>
        <v>-298656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307301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307301</v>
      </c>
      <c r="C2568" s="13" t="s">
        <v>653</v>
      </c>
      <c r="D2568" s="13" t="str">
        <f t="shared" si="39"/>
        <v>Error?</v>
      </c>
    </row>
    <row r="2569" spans="1:4" x14ac:dyDescent="0.2">
      <c r="A2569" s="54">
        <v>2508</v>
      </c>
      <c r="B2569" s="1221">
        <f>'Acct Summary 7-8'!D13</f>
        <v>284959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284959</v>
      </c>
      <c r="C2573" s="13" t="s">
        <v>653</v>
      </c>
      <c r="D2573" s="13" t="str">
        <f t="shared" si="39"/>
        <v>Error?</v>
      </c>
    </row>
    <row r="2574" spans="1:4" x14ac:dyDescent="0.2">
      <c r="A2574" s="54">
        <v>2513</v>
      </c>
      <c r="B2574" s="1221">
        <f>'Acct Summary 7-8'!D20</f>
        <v>22342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110855</v>
      </c>
      <c r="C2591" s="13" t="s">
        <v>653</v>
      </c>
      <c r="D2591" s="13" t="str">
        <f t="shared" si="39"/>
        <v>Error?</v>
      </c>
    </row>
    <row r="2592" spans="1:4" x14ac:dyDescent="0.2">
      <c r="A2592" s="82">
        <v>2531</v>
      </c>
      <c r="D2592" s="13" t="str">
        <f t="shared" si="39"/>
        <v>OK</v>
      </c>
    </row>
    <row r="2593" spans="1:4" x14ac:dyDescent="0.2">
      <c r="A2593" s="54">
        <v>2532</v>
      </c>
      <c r="B2593" s="1221">
        <f>'Acct Summary 7-8'!F6</f>
        <v>26598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137453</v>
      </c>
      <c r="C2595" s="13" t="s">
        <v>653</v>
      </c>
      <c r="D2595" s="13" t="str">
        <f t="shared" si="39"/>
        <v>Error?</v>
      </c>
    </row>
    <row r="2596" spans="1:4" x14ac:dyDescent="0.2">
      <c r="A2596" s="54">
        <v>2535</v>
      </c>
      <c r="B2596" s="1221">
        <f>'Acct Summary 7-8'!F13</f>
        <v>126884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126884</v>
      </c>
      <c r="C2600" s="13" t="s">
        <v>653</v>
      </c>
      <c r="D2600" s="13" t="str">
        <f t="shared" si="39"/>
        <v>Error?</v>
      </c>
    </row>
    <row r="2601" spans="1:4" x14ac:dyDescent="0.2">
      <c r="A2601" s="54">
        <v>2540</v>
      </c>
      <c r="B2601" s="1221">
        <f>'Acct Summary 7-8'!F20</f>
        <v>10569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208245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208245</v>
      </c>
      <c r="C2606" s="13" t="s">
        <v>653</v>
      </c>
      <c r="D2606" s="13" t="str">
        <f t="shared" si="39"/>
        <v>Error?</v>
      </c>
    </row>
    <row r="2607" spans="1:4" x14ac:dyDescent="0.2">
      <c r="A2607" s="54">
        <v>2546</v>
      </c>
      <c r="B2607" s="1221">
        <f>'Acct Summary 7-8'!G12</f>
        <v>49572</v>
      </c>
      <c r="C2607" s="13" t="s">
        <v>653</v>
      </c>
      <c r="D2607" s="13" t="str">
        <f t="shared" si="39"/>
        <v>Error?</v>
      </c>
    </row>
    <row r="2608" spans="1:4" x14ac:dyDescent="0.2">
      <c r="A2608" s="54">
        <v>2547</v>
      </c>
      <c r="B2608" s="1221">
        <f>'Acct Summary 7-8'!G13</f>
        <v>96135</v>
      </c>
      <c r="C2608" s="13" t="s">
        <v>653</v>
      </c>
      <c r="D2608" s="13" t="str">
        <f t="shared" si="39"/>
        <v>Error?</v>
      </c>
    </row>
    <row r="2609" spans="1:4" x14ac:dyDescent="0.2">
      <c r="A2609" s="54">
        <v>2548</v>
      </c>
      <c r="B2609" s="1221">
        <f>'Acct Summary 7-8'!G14</f>
        <v>2577</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149492</v>
      </c>
      <c r="C2612" s="13" t="s">
        <v>653</v>
      </c>
      <c r="D2612" s="13" t="str">
        <f t="shared" si="39"/>
        <v>Error?</v>
      </c>
    </row>
    <row r="2613" spans="1:4" x14ac:dyDescent="0.2">
      <c r="A2613" s="54">
        <v>2552</v>
      </c>
      <c r="B2613" s="1221">
        <f>'Acct Summary 7-8'!G20</f>
        <v>58753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171243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171243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165753</v>
      </c>
      <c r="C2634" s="13" t="s">
        <v>653</v>
      </c>
      <c r="D2634" s="13" t="str">
        <f t="shared" si="40"/>
        <v>Error?</v>
      </c>
    </row>
    <row r="2635" spans="1:4" x14ac:dyDescent="0.2">
      <c r="A2635" s="54">
        <v>2574</v>
      </c>
      <c r="B2635" s="1221">
        <f>'Acct Summary 7-8'!E17</f>
        <v>165753</v>
      </c>
      <c r="C2635" s="13" t="s">
        <v>653</v>
      </c>
      <c r="D2635" s="13" t="str">
        <f t="shared" si="40"/>
        <v>Error?</v>
      </c>
    </row>
    <row r="2636" spans="1:4" x14ac:dyDescent="0.2">
      <c r="A2636" s="54">
        <v>2575</v>
      </c>
      <c r="B2636" s="1221">
        <f>'Acct Summary 7-8'!E20</f>
        <v>5490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9491</v>
      </c>
      <c r="C2789" s="13" t="s">
        <v>653</v>
      </c>
      <c r="D2789" s="13" t="str">
        <f t="shared" si="42"/>
        <v>Error?</v>
      </c>
    </row>
    <row r="2790" spans="1:4" x14ac:dyDescent="0.2">
      <c r="A2790" s="54">
        <v>2729</v>
      </c>
      <c r="B2790" s="1221">
        <f>'Expenditures 15-22'!E102</f>
        <v>9491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411605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88994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6835</v>
      </c>
      <c r="D2908" s="13" t="str">
        <f t="shared" si="44"/>
        <v>Error?</v>
      </c>
    </row>
    <row r="2909" spans="1:4" x14ac:dyDescent="0.2">
      <c r="A2909" s="82">
        <v>2848</v>
      </c>
      <c r="D2909" s="13" t="str">
        <f t="shared" si="44"/>
        <v>OK</v>
      </c>
    </row>
    <row r="2910" spans="1:4" x14ac:dyDescent="0.2">
      <c r="A2910" s="54">
        <v>2849</v>
      </c>
      <c r="B2910" s="1221">
        <f>'Assets-Liab 5-6'!I34</f>
        <v>6835</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404770</v>
      </c>
      <c r="D2912" s="13" t="str">
        <f t="shared" si="44"/>
        <v>Error?</v>
      </c>
    </row>
    <row r="2913" spans="1:4" x14ac:dyDescent="0.2">
      <c r="A2913" s="54">
        <v>2852</v>
      </c>
      <c r="B2913" s="1221">
        <f>'Assets-Liab 5-6'!I41</f>
        <v>411605</v>
      </c>
      <c r="C2913" s="13" t="s">
        <v>653</v>
      </c>
      <c r="D2913" s="13" t="str">
        <f t="shared" si="44"/>
        <v>Error?</v>
      </c>
    </row>
    <row r="2914" spans="1:4" x14ac:dyDescent="0.2">
      <c r="A2914" s="54">
        <v>2853</v>
      </c>
      <c r="B2914" s="1221">
        <f>'Assets-Liab 5-6'!L33</f>
        <v>88994</v>
      </c>
      <c r="D2914" s="13" t="str">
        <f t="shared" si="44"/>
        <v>Error?</v>
      </c>
    </row>
    <row r="2915" spans="1:4" x14ac:dyDescent="0.2">
      <c r="A2915" s="82">
        <v>2854</v>
      </c>
      <c r="D2915" s="13" t="str">
        <f t="shared" si="44"/>
        <v>OK</v>
      </c>
    </row>
    <row r="2916" spans="1:4" x14ac:dyDescent="0.2">
      <c r="A2916" s="54">
        <v>2855</v>
      </c>
      <c r="B2916" s="1221">
        <f>'Assets-Liab 5-6'!L34</f>
        <v>88994</v>
      </c>
      <c r="C2916" s="13" t="s">
        <v>653</v>
      </c>
      <c r="D2916" s="13" t="str">
        <f t="shared" si="44"/>
        <v>Error?</v>
      </c>
    </row>
    <row r="2917" spans="1:4" x14ac:dyDescent="0.2">
      <c r="A2917" s="54">
        <v>2856</v>
      </c>
      <c r="B2917" s="1221">
        <f>'Assets-Liab 5-6'!L41</f>
        <v>88994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9491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135448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144939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141130</v>
      </c>
      <c r="D3055" s="13" t="str">
        <f t="shared" si="46"/>
        <v>Error?</v>
      </c>
    </row>
    <row r="3056" spans="1:4" x14ac:dyDescent="0.2">
      <c r="A3056" s="54">
        <v>2995</v>
      </c>
      <c r="B3056" s="1221">
        <f>'Expenditures 15-22'!D10</f>
        <v>35319</v>
      </c>
      <c r="D3056" s="13" t="str">
        <f t="shared" si="46"/>
        <v>Error?</v>
      </c>
    </row>
    <row r="3057" spans="1:4" x14ac:dyDescent="0.2">
      <c r="A3057" s="54">
        <v>2996</v>
      </c>
      <c r="B3057" s="1221">
        <f>'Expenditures 15-22'!E10</f>
        <v>5740</v>
      </c>
      <c r="D3057" s="13" t="str">
        <f t="shared" si="46"/>
        <v>Error?</v>
      </c>
    </row>
    <row r="3058" spans="1:4" x14ac:dyDescent="0.2">
      <c r="A3058" s="54">
        <v>2997</v>
      </c>
      <c r="B3058" s="1221">
        <f>'Expenditures 15-22'!F10</f>
        <v>1012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183201</v>
      </c>
      <c r="C3062" s="13" t="s">
        <v>653</v>
      </c>
      <c r="D3062" s="13" t="str">
        <f t="shared" si="46"/>
        <v>Error?</v>
      </c>
    </row>
    <row r="3063" spans="1:4" x14ac:dyDescent="0.2">
      <c r="A3063" s="82">
        <v>3002</v>
      </c>
      <c r="D3063" s="13" t="str">
        <f t="shared" si="46"/>
        <v>OK</v>
      </c>
    </row>
    <row r="3064" spans="1:4" x14ac:dyDescent="0.2">
      <c r="A3064" s="54">
        <v>3003</v>
      </c>
      <c r="B3064" s="1221">
        <f>'Expenditures 15-22'!D213</f>
        <v>2642</v>
      </c>
      <c r="D3064" s="13" t="str">
        <f t="shared" si="46"/>
        <v>Error?</v>
      </c>
    </row>
    <row r="3065" spans="1:4" x14ac:dyDescent="0.2">
      <c r="A3065" s="54">
        <v>3004</v>
      </c>
      <c r="B3065" s="1221">
        <f>'Expenditures 15-22'!K213</f>
        <v>2642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45519</v>
      </c>
      <c r="C3225" s="13" t="s">
        <v>653</v>
      </c>
      <c r="D3225" s="13" t="str">
        <f t="shared" si="49"/>
        <v>Error?</v>
      </c>
    </row>
    <row r="3226" spans="1:4" x14ac:dyDescent="0.2">
      <c r="A3226" s="54">
        <v>3165</v>
      </c>
      <c r="B3226" s="1221">
        <f>'Acct Summary 7-8'!I8</f>
        <v>45519</v>
      </c>
      <c r="C3226" s="13" t="s">
        <v>653</v>
      </c>
      <c r="D3226" s="13" t="str">
        <f t="shared" si="49"/>
        <v>Error?</v>
      </c>
    </row>
    <row r="3227" spans="1:4" x14ac:dyDescent="0.2">
      <c r="A3227" s="54">
        <v>3166</v>
      </c>
      <c r="B3227" s="1221">
        <f>'Acct Summary 7-8'!I20</f>
        <v>45519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-298656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22342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10569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58753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5490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45519</v>
      </c>
      <c r="C3320" s="13" t="s">
        <v>653</v>
      </c>
      <c r="D3320" s="13" t="str">
        <f t="shared" si="50"/>
        <v>Error?</v>
      </c>
    </row>
    <row r="3321" spans="1:4" x14ac:dyDescent="0.2">
      <c r="A3321" s="54">
        <v>3260</v>
      </c>
      <c r="B3321" s="1221">
        <f>'Acct Summary 7-8'!I79</f>
        <v>359251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404770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270701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25578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1191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297470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22031</v>
      </c>
      <c r="D3387" s="13" t="str">
        <f t="shared" si="51"/>
        <v>Error?</v>
      </c>
    </row>
    <row r="3388" spans="1:4" x14ac:dyDescent="0.2">
      <c r="A3388" s="54">
        <v>3327</v>
      </c>
      <c r="B3388" s="1221">
        <f>'Expenditures 15-22'!D211</f>
        <v>22327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22031</v>
      </c>
      <c r="C3390" s="13" t="s">
        <v>653</v>
      </c>
      <c r="D3390" s="13" t="str">
        <f t="shared" si="51"/>
        <v>Error?</v>
      </c>
    </row>
    <row r="3391" spans="1:4" x14ac:dyDescent="0.2">
      <c r="A3391" s="54">
        <v>3330</v>
      </c>
      <c r="B3391" s="1221">
        <f>'Expenditures 15-22'!K211</f>
        <v>22327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986720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450505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89958</v>
      </c>
      <c r="D3417" s="13" t="str">
        <f t="shared" si="52"/>
        <v>Error?</v>
      </c>
    </row>
    <row r="3418" spans="1:4" x14ac:dyDescent="0.2">
      <c r="A3418" s="82">
        <v>3357</v>
      </c>
      <c r="D3418" s="13" t="str">
        <f t="shared" si="52"/>
        <v>OK</v>
      </c>
    </row>
    <row r="3419" spans="1:4" x14ac:dyDescent="0.2">
      <c r="A3419" s="54">
        <v>3358</v>
      </c>
      <c r="B3419" s="1221">
        <f>'Assets-Liab 5-6'!F4</f>
        <v>240664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247439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411605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88994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116643</v>
      </c>
      <c r="C3446" s="13" t="s">
        <v>653</v>
      </c>
      <c r="D3446" s="13" t="str">
        <f t="shared" si="52"/>
        <v>Error?</v>
      </c>
    </row>
    <row r="3447" spans="1:4" x14ac:dyDescent="0.2">
      <c r="A3447" s="54">
        <v>3386</v>
      </c>
      <c r="B3447" s="1221">
        <f>'Tax Sched 24'!D16</f>
        <v>116643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129008</v>
      </c>
      <c r="C3449" s="13" t="s">
        <v>653</v>
      </c>
      <c r="D3449" s="13" t="str">
        <f t="shared" si="52"/>
        <v>Error?</v>
      </c>
    </row>
    <row r="3450" spans="1:4" x14ac:dyDescent="0.2">
      <c r="A3450" s="54">
        <v>3389</v>
      </c>
      <c r="B3450" s="1221">
        <f>'Tax Sched 24'!E16</f>
        <v>129008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255779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255779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6835</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6835</v>
      </c>
      <c r="C3565" s="13" t="s">
        <v>653</v>
      </c>
      <c r="D3565" s="13" t="str">
        <f t="shared" si="54"/>
        <v>Error?</v>
      </c>
    </row>
    <row r="3566" spans="1:4" x14ac:dyDescent="0.2">
      <c r="A3566" s="54">
        <v>3505</v>
      </c>
      <c r="B3566" s="1221">
        <f>'Assets-Liab 5-6'!K38</f>
        <v>248944</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255779</v>
      </c>
      <c r="C3568" s="13" t="s">
        <v>653</v>
      </c>
      <c r="D3568" s="13" t="str">
        <f t="shared" si="54"/>
        <v>Error?</v>
      </c>
    </row>
    <row r="3569" spans="1:4" x14ac:dyDescent="0.2">
      <c r="A3569" s="54">
        <v>3508</v>
      </c>
      <c r="B3569" s="1221">
        <f>'Acct Summary 7-8'!K4</f>
        <v>45519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45519</v>
      </c>
      <c r="C3571" s="13" t="s">
        <v>653</v>
      </c>
      <c r="D3571" s="13" t="str">
        <f t="shared" si="54"/>
        <v>Error?</v>
      </c>
    </row>
    <row r="3572" spans="1:4" x14ac:dyDescent="0.2">
      <c r="A3572" s="54">
        <v>3511</v>
      </c>
      <c r="B3572" s="1221">
        <f>'Acct Summary 7-8'!K13</f>
        <v>80995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80995</v>
      </c>
      <c r="C3575" s="13" t="s">
        <v>653</v>
      </c>
      <c r="D3575" s="13" t="str">
        <f t="shared" si="54"/>
        <v>Error?</v>
      </c>
    </row>
    <row r="3576" spans="1:4" x14ac:dyDescent="0.2">
      <c r="A3576" s="54">
        <v>3515</v>
      </c>
      <c r="B3576" s="1221">
        <f>'Acct Summary 7-8'!K20</f>
        <v>-35476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-35476</v>
      </c>
      <c r="C3588" s="13" t="s">
        <v>653</v>
      </c>
      <c r="D3588" s="13" t="str">
        <f t="shared" si="55"/>
        <v>Error?</v>
      </c>
    </row>
    <row r="3589" spans="1:4" x14ac:dyDescent="0.2">
      <c r="A3589" s="54">
        <v>3528</v>
      </c>
      <c r="B3589" s="1221">
        <f>'Acct Summary 7-8'!K79</f>
        <v>284420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248944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4020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4020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4020</v>
      </c>
      <c r="C3635" s="13" t="s">
        <v>653</v>
      </c>
      <c r="D3635" s="13" t="str">
        <f t="shared" si="55"/>
        <v>Error?</v>
      </c>
    </row>
    <row r="3636" spans="1:4" x14ac:dyDescent="0.2">
      <c r="A3636" s="54">
        <v>3575</v>
      </c>
      <c r="B3636" s="1221">
        <f>'Expenditures 15-22'!E354</f>
        <v>4020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1579</v>
      </c>
      <c r="D3639" s="13" t="str">
        <f t="shared" si="55"/>
        <v>Error?</v>
      </c>
    </row>
    <row r="3640" spans="1:4" x14ac:dyDescent="0.2">
      <c r="A3640" s="54">
        <v>3579</v>
      </c>
      <c r="B3640" s="1221">
        <f>'Expenditures 15-22'!F339</f>
        <v>1579</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1579</v>
      </c>
      <c r="C3642" s="13" t="s">
        <v>653</v>
      </c>
      <c r="D3642" s="13" t="str">
        <f t="shared" si="55"/>
        <v>Error?</v>
      </c>
    </row>
    <row r="3643" spans="1:4" x14ac:dyDescent="0.2">
      <c r="A3643" s="54">
        <v>3582</v>
      </c>
      <c r="B3643" s="1221">
        <f>'Expenditures 15-22'!F354</f>
        <v>1579</v>
      </c>
      <c r="C3643" s="13" t="s">
        <v>653</v>
      </c>
      <c r="D3643" s="13" t="str">
        <f t="shared" si="55"/>
        <v>Error?</v>
      </c>
    </row>
    <row r="3644" spans="1:4" x14ac:dyDescent="0.2">
      <c r="A3644" s="82">
        <v>3583</v>
      </c>
      <c r="D3644" s="13" t="str">
        <f t="shared" si="55"/>
        <v>OK</v>
      </c>
    </row>
    <row r="3645" spans="1:4" x14ac:dyDescent="0.2">
      <c r="A3645" s="54">
        <v>3584</v>
      </c>
      <c r="B3645" s="1221">
        <f>'Expenditures 15-22'!G337</f>
        <v>61400</v>
      </c>
      <c r="D3645" s="13" t="str">
        <f t="shared" si="55"/>
        <v>Error?</v>
      </c>
    </row>
    <row r="3646" spans="1:4" x14ac:dyDescent="0.2">
      <c r="A3646" s="54">
        <v>3585</v>
      </c>
      <c r="B3646" s="1221">
        <f>'Expenditures 15-22'!G338</f>
        <v>13996</v>
      </c>
      <c r="D3646" s="13" t="str">
        <f t="shared" si="55"/>
        <v>Error?</v>
      </c>
    </row>
    <row r="3647" spans="1:4" x14ac:dyDescent="0.2">
      <c r="A3647" s="54">
        <v>3586</v>
      </c>
      <c r="B3647" s="1221">
        <f>'Expenditures 15-22'!G339</f>
        <v>75396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75396</v>
      </c>
      <c r="C3649" s="13" t="s">
        <v>653</v>
      </c>
      <c r="D3649" s="13" t="str">
        <f t="shared" si="56"/>
        <v>Error?</v>
      </c>
    </row>
    <row r="3650" spans="1:4" x14ac:dyDescent="0.2">
      <c r="A3650" s="54">
        <v>3589</v>
      </c>
      <c r="B3650" s="1221">
        <f>'Expenditures 15-22'!G354</f>
        <v>75396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65420</v>
      </c>
      <c r="C3668" s="13" t="s">
        <v>653</v>
      </c>
      <c r="D3668" s="13" t="str">
        <f t="shared" si="56"/>
        <v>Error?</v>
      </c>
    </row>
    <row r="3669" spans="1:4" x14ac:dyDescent="0.2">
      <c r="A3669" s="54">
        <v>3608</v>
      </c>
      <c r="B3669" s="1221">
        <f>'Expenditures 15-22'!K338</f>
        <v>15575</v>
      </c>
      <c r="C3669" s="13" t="s">
        <v>653</v>
      </c>
      <c r="D3669" s="13" t="str">
        <f t="shared" si="56"/>
        <v>Error?</v>
      </c>
    </row>
    <row r="3670" spans="1:4" x14ac:dyDescent="0.2">
      <c r="A3670" s="54">
        <v>3609</v>
      </c>
      <c r="B3670" s="1221">
        <f>'Expenditures 15-22'!K339</f>
        <v>80995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80995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80995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-35476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1208</v>
      </c>
      <c r="D3721" s="13" t="str">
        <f t="shared" si="57"/>
        <v>Error?</v>
      </c>
    </row>
    <row r="3722" spans="1:4" x14ac:dyDescent="0.2">
      <c r="A3722" s="54">
        <v>3661</v>
      </c>
      <c r="B3722" s="1221">
        <f>'Expenditures 15-22'!D278</f>
        <v>1208</v>
      </c>
      <c r="C3722" s="13" t="s">
        <v>653</v>
      </c>
      <c r="D3722" s="13" t="str">
        <f t="shared" si="57"/>
        <v>Error?</v>
      </c>
    </row>
    <row r="3723" spans="1:4" x14ac:dyDescent="0.2">
      <c r="A3723" s="54">
        <v>3662</v>
      </c>
      <c r="B3723" s="1221">
        <f>'Expenditures 15-22'!K276</f>
        <v>1208</v>
      </c>
      <c r="C3723" s="13" t="s">
        <v>653</v>
      </c>
      <c r="D3723" s="13" t="str">
        <f t="shared" si="57"/>
        <v>Error?</v>
      </c>
    </row>
    <row r="3724" spans="1:4" x14ac:dyDescent="0.2">
      <c r="A3724" s="54">
        <v>3663</v>
      </c>
      <c r="B3724" s="1221">
        <f>'Expenditures 15-22'!K278</f>
        <v>1208</v>
      </c>
      <c r="C3724" s="13" t="s">
        <v>653</v>
      </c>
      <c r="D3724" s="13" t="str">
        <f t="shared" si="57"/>
        <v>Error?</v>
      </c>
    </row>
    <row r="3725" spans="1:4" x14ac:dyDescent="0.2">
      <c r="A3725" s="54">
        <v>3664</v>
      </c>
      <c r="B3725" s="1221">
        <f>'Tax Sched 24'!B13</f>
        <v>45456</v>
      </c>
      <c r="C3725" s="13" t="s">
        <v>653</v>
      </c>
      <c r="D3725" s="13" t="str">
        <f t="shared" si="57"/>
        <v>Error?</v>
      </c>
    </row>
    <row r="3726" spans="1:4" x14ac:dyDescent="0.2">
      <c r="A3726" s="54">
        <v>3665</v>
      </c>
      <c r="B3726" s="1221">
        <f>'Tax Sched 24'!D13</f>
        <v>45456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47186</v>
      </c>
      <c r="C3728" s="13" t="s">
        <v>653</v>
      </c>
      <c r="D3728" s="13" t="str">
        <f t="shared" si="57"/>
        <v>Error?</v>
      </c>
    </row>
    <row r="3729" spans="1:4" x14ac:dyDescent="0.2">
      <c r="A3729" s="54">
        <v>3668</v>
      </c>
      <c r="B3729" s="1221">
        <f>'Tax Sched 24'!E13</f>
        <v>47186</v>
      </c>
      <c r="D3729" s="13" t="str">
        <f t="shared" si="57"/>
        <v>Error?</v>
      </c>
    </row>
    <row r="3730" spans="1:4" x14ac:dyDescent="0.2">
      <c r="A3730" s="54">
        <v>3669</v>
      </c>
      <c r="B3730" s="1221">
        <f>'ICR Computation 30'!E10</f>
        <v>561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1008551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4271157</v>
      </c>
      <c r="C4122" s="13" t="s">
        <v>653</v>
      </c>
      <c r="D4122" s="13" t="str">
        <f t="shared" si="63"/>
        <v>Error?</v>
      </c>
    </row>
    <row r="4123" spans="1:4" x14ac:dyDescent="0.2">
      <c r="A4123" s="54">
        <v>4062</v>
      </c>
      <c r="B4123" s="1221">
        <f>'Acct Summary 7-8'!D10</f>
        <v>307301</v>
      </c>
      <c r="C4123" s="13" t="s">
        <v>653</v>
      </c>
      <c r="D4123" s="13" t="str">
        <f t="shared" si="63"/>
        <v>Error?</v>
      </c>
    </row>
    <row r="4124" spans="1:4" x14ac:dyDescent="0.2">
      <c r="A4124" s="54">
        <v>4063</v>
      </c>
      <c r="B4124" s="1221">
        <f>'Acct Summary 7-8'!E10</f>
        <v>171243</v>
      </c>
      <c r="C4124" s="13" t="s">
        <v>653</v>
      </c>
      <c r="D4124" s="13" t="str">
        <f t="shared" si="63"/>
        <v>Error?</v>
      </c>
    </row>
    <row r="4125" spans="1:4" x14ac:dyDescent="0.2">
      <c r="A4125" s="54">
        <v>4064</v>
      </c>
      <c r="B4125" s="1221">
        <f>'Acct Summary 7-8'!F10</f>
        <v>137453</v>
      </c>
      <c r="C4125" s="13" t="s">
        <v>653</v>
      </c>
      <c r="D4125" s="13" t="str">
        <f t="shared" si="63"/>
        <v>Error?</v>
      </c>
    </row>
    <row r="4126" spans="1:4" x14ac:dyDescent="0.2">
      <c r="A4126" s="54">
        <v>4065</v>
      </c>
      <c r="B4126" s="1221">
        <f>'Acct Summary 7-8'!G10</f>
        <v>208245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45519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45519</v>
      </c>
      <c r="C4130" s="13" t="s">
        <v>653</v>
      </c>
      <c r="D4130" s="13" t="str">
        <f t="shared" si="63"/>
        <v>Error?</v>
      </c>
    </row>
    <row r="4131" spans="1:4" x14ac:dyDescent="0.2">
      <c r="A4131" s="54">
        <v>4070</v>
      </c>
      <c r="B4131" s="1221">
        <f>'Acct Summary 7-8'!C18</f>
        <v>1008551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4569813</v>
      </c>
      <c r="C4136" s="13" t="s">
        <v>653</v>
      </c>
      <c r="D4136" s="13" t="str">
        <f t="shared" si="63"/>
        <v>Error?</v>
      </c>
    </row>
    <row r="4137" spans="1:4" x14ac:dyDescent="0.2">
      <c r="A4137" s="54">
        <v>4076</v>
      </c>
      <c r="B4137" s="1221">
        <f>'Acct Summary 7-8'!D19</f>
        <v>284959</v>
      </c>
      <c r="C4137" s="13" t="s">
        <v>653</v>
      </c>
      <c r="D4137" s="13" t="str">
        <f t="shared" si="63"/>
        <v>Error?</v>
      </c>
    </row>
    <row r="4138" spans="1:4" x14ac:dyDescent="0.2">
      <c r="A4138" s="54">
        <v>4077</v>
      </c>
      <c r="B4138" s="1221">
        <f>'Acct Summary 7-8'!E19</f>
        <v>165753</v>
      </c>
      <c r="C4138" s="13" t="s">
        <v>653</v>
      </c>
      <c r="D4138" s="13" t="str">
        <f t="shared" si="63"/>
        <v>Error?</v>
      </c>
    </row>
    <row r="4139" spans="1:4" x14ac:dyDescent="0.2">
      <c r="A4139" s="54">
        <v>4078</v>
      </c>
      <c r="B4139" s="1221">
        <f>'Acct Summary 7-8'!F19</f>
        <v>126884</v>
      </c>
      <c r="C4139" s="13" t="s">
        <v>653</v>
      </c>
      <c r="D4139" s="13" t="str">
        <f t="shared" si="63"/>
        <v>Error?</v>
      </c>
    </row>
    <row r="4140" spans="1:4" x14ac:dyDescent="0.2">
      <c r="A4140" s="54">
        <v>4079</v>
      </c>
      <c r="B4140" s="1221">
        <f>'Acct Summary 7-8'!G19</f>
        <v>149492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80995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565000</v>
      </c>
      <c r="C4171" s="13" t="s">
        <v>653</v>
      </c>
      <c r="D4171" s="13" t="str">
        <f t="shared" si="64"/>
        <v>Error?</v>
      </c>
    </row>
    <row r="4172" spans="1:4" x14ac:dyDescent="0.2">
      <c r="A4172" s="54">
        <v>4111</v>
      </c>
      <c r="B4172" s="1221">
        <f>'Short-Term Long-Term Debt 25'!J49</f>
        <v>475042</v>
      </c>
      <c r="C4172" s="13" t="s">
        <v>653</v>
      </c>
      <c r="D4172" s="13" t="str">
        <f t="shared" si="64"/>
        <v>Error?</v>
      </c>
    </row>
    <row r="4173" spans="1:4" x14ac:dyDescent="0.2">
      <c r="A4173" s="54">
        <v>4112</v>
      </c>
      <c r="B4173" s="1221">
        <f>'Short-Term Long-Term Debt 25'!H49</f>
        <v>140000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2000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2370</v>
      </c>
      <c r="C4268" s="13" t="s">
        <v>653</v>
      </c>
      <c r="D4268" s="13" t="str">
        <f t="shared" si="65"/>
        <v>Error?</v>
      </c>
    </row>
    <row r="4269" spans="1:5" x14ac:dyDescent="0.2">
      <c r="A4269" s="90">
        <v>4208</v>
      </c>
      <c r="B4269" s="1221">
        <f>'FP Info 3'!J16</f>
        <v>3651842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4588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3607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13406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94372789</v>
      </c>
      <c r="D4995" s="13" t="str">
        <f t="shared" si="77"/>
        <v>Error?</v>
      </c>
    </row>
    <row r="4996" spans="1:4" x14ac:dyDescent="0.2">
      <c r="A4996" s="90">
        <v>4935</v>
      </c>
      <c r="B4996" s="1221">
        <f>'FP Info 3'!H31</f>
        <v>6511722.4410000006</v>
      </c>
      <c r="D4996" s="13" t="str">
        <f t="shared" si="77"/>
        <v>Error?</v>
      </c>
    </row>
    <row r="4997" spans="1:4" x14ac:dyDescent="0.2">
      <c r="A4997" s="90">
        <v>4936</v>
      </c>
      <c r="B4997" s="1221">
        <f>'FP Info 3'!H37</f>
        <v>565000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1818615</v>
      </c>
      <c r="D5061" s="13" t="str">
        <f t="shared" si="78"/>
        <v>Error?</v>
      </c>
    </row>
    <row r="5062" spans="1:4" x14ac:dyDescent="0.2">
      <c r="A5062" s="82">
        <v>5001</v>
      </c>
      <c r="D5062" s="13" t="str">
        <f t="shared" si="78"/>
        <v>OK</v>
      </c>
    </row>
    <row r="5063" spans="1:4" x14ac:dyDescent="0.2">
      <c r="A5063" s="54">
        <v>5002</v>
      </c>
      <c r="B5063" s="1221">
        <f>'Revenues 9-14'!C7</f>
        <v>18184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1836799</v>
      </c>
      <c r="C5066" s="13" t="s">
        <v>653</v>
      </c>
      <c r="D5066" s="13" t="str">
        <f t="shared" si="78"/>
        <v>Error?</v>
      </c>
    </row>
    <row r="5067" spans="1:4" x14ac:dyDescent="0.2">
      <c r="A5067" s="54">
        <v>5006</v>
      </c>
      <c r="B5067" s="1221">
        <f>'Revenues 9-14'!C14</f>
        <v>2509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2509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11895</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11895</v>
      </c>
      <c r="C5087" s="13" t="s">
        <v>653</v>
      </c>
      <c r="D5087" s="13" t="str">
        <f t="shared" si="78"/>
        <v>Error?</v>
      </c>
    </row>
    <row r="5088" spans="1:4" x14ac:dyDescent="0.2">
      <c r="A5088" s="54">
        <v>5027</v>
      </c>
      <c r="B5088" s="1221">
        <f>'Revenues 9-14'!C65</f>
        <v>12634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12634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6497</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44992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44992</v>
      </c>
      <c r="C5102" s="13" t="s">
        <v>653</v>
      </c>
      <c r="D5102" s="13" t="str">
        <f t="shared" si="78"/>
        <v>Error?</v>
      </c>
    </row>
    <row r="5103" spans="1:4" x14ac:dyDescent="0.2">
      <c r="A5103" s="54">
        <v>5042</v>
      </c>
      <c r="B5103" s="1221">
        <f>'Revenues 9-14'!C84</f>
        <v>33620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33620</v>
      </c>
      <c r="C5112" s="13" t="s">
        <v>653</v>
      </c>
      <c r="D5112" s="13" t="str">
        <f t="shared" si="78"/>
        <v>Error?</v>
      </c>
    </row>
    <row r="5113" spans="1:4" x14ac:dyDescent="0.2">
      <c r="A5113" s="54">
        <v>5052</v>
      </c>
      <c r="B5113" s="1221">
        <f>'Revenues 9-14'!C95</f>
        <v>8892</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20802</v>
      </c>
      <c r="D5119" s="13" t="str">
        <f t="shared" ref="D5119:D5182" si="79">IF(ISBLANK(B5119),"OK",IF(A5119-B5119=0,"OK","Error?"))</f>
        <v>Error?</v>
      </c>
    </row>
    <row r="5120" spans="1:4" x14ac:dyDescent="0.2">
      <c r="A5120" s="54">
        <v>5059</v>
      </c>
      <c r="B5120" s="1221">
        <f>'Revenues 9-14'!C108</f>
        <v>29694</v>
      </c>
      <c r="C5120" s="13" t="s">
        <v>653</v>
      </c>
      <c r="D5120" s="13" t="str">
        <f t="shared" si="79"/>
        <v>Error?</v>
      </c>
    </row>
    <row r="5121" spans="1:4" x14ac:dyDescent="0.2">
      <c r="A5121" s="54">
        <v>5060</v>
      </c>
      <c r="B5121" s="1221">
        <f>'Revenues 9-14'!C109</f>
        <v>1978640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1014914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1014914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48592</v>
      </c>
      <c r="D5134" s="13" t="str">
        <f t="shared" si="79"/>
        <v>Error?</v>
      </c>
    </row>
    <row r="5135" spans="1:4" x14ac:dyDescent="0.2">
      <c r="A5135" s="54">
        <v>5074</v>
      </c>
      <c r="B5135" s="1221">
        <f>'Revenues 9-14'!C126</f>
        <v>43198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91790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91907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1106821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29220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29220</v>
      </c>
      <c r="C5246" s="13" t="s">
        <v>653</v>
      </c>
      <c r="D5246" s="13" t="str">
        <f t="shared" si="80"/>
        <v>Error?</v>
      </c>
    </row>
    <row r="5247" spans="1:4" x14ac:dyDescent="0.2">
      <c r="A5247" s="54">
        <v>5186</v>
      </c>
      <c r="B5247" s="1221">
        <f>'Revenues 9-14'!C203</f>
        <v>38345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38345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87979</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87979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177145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177145</v>
      </c>
      <c r="C5326" s="13" t="s">
        <v>653</v>
      </c>
      <c r="D5326" s="13" t="str">
        <f t="shared" si="82"/>
        <v>Error?</v>
      </c>
    </row>
    <row r="5327" spans="1:4" x14ac:dyDescent="0.2">
      <c r="A5327" s="54">
        <v>5266</v>
      </c>
      <c r="B5327" s="1221">
        <f>'Revenues 9-14'!C275</f>
        <v>3262606</v>
      </c>
      <c r="C5327" s="13" t="s">
        <v>653</v>
      </c>
      <c r="D5327" s="13" t="str">
        <f t="shared" si="82"/>
        <v>Error?</v>
      </c>
    </row>
    <row r="5328" spans="1:4" x14ac:dyDescent="0.2">
      <c r="A5328" s="54">
        <v>5267</v>
      </c>
      <c r="B5328" s="1221">
        <f>'Revenues 9-14'!D5</f>
        <v>227285</v>
      </c>
      <c r="D5328" s="13" t="str">
        <f t="shared" si="82"/>
        <v>Error?</v>
      </c>
    </row>
    <row r="5329" spans="1:4" x14ac:dyDescent="0.2">
      <c r="A5329" s="82">
        <v>5268</v>
      </c>
      <c r="D5329" s="13" t="str">
        <f t="shared" si="82"/>
        <v>OK</v>
      </c>
    </row>
    <row r="5330" spans="1:4" x14ac:dyDescent="0.2">
      <c r="A5330" s="54">
        <v>5269</v>
      </c>
      <c r="B5330" s="1221">
        <f>'Revenues 9-14'!D6</f>
        <v>45456</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272741</v>
      </c>
      <c r="C5334" s="13" t="s">
        <v>653</v>
      </c>
      <c r="D5334" s="13" t="str">
        <f t="shared" si="82"/>
        <v>Error?</v>
      </c>
    </row>
    <row r="5335" spans="1:4" x14ac:dyDescent="0.2">
      <c r="A5335" s="54">
        <v>5274</v>
      </c>
      <c r="B5335" s="1221">
        <f>'Revenues 9-14'!D14</f>
        <v>373</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15815</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16188</v>
      </c>
      <c r="C5339" s="13" t="s">
        <v>653</v>
      </c>
      <c r="D5339" s="13" t="str">
        <f t="shared" si="82"/>
        <v>Error?</v>
      </c>
    </row>
    <row r="5340" spans="1:4" x14ac:dyDescent="0.2">
      <c r="A5340" s="54">
        <v>5279</v>
      </c>
      <c r="B5340" s="1221">
        <f>'Revenues 9-14'!D65</f>
        <v>5035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5035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13337</v>
      </c>
      <c r="D5354" s="13" t="str">
        <f t="shared" si="82"/>
        <v>Error?</v>
      </c>
    </row>
    <row r="5355" spans="1:4" x14ac:dyDescent="0.2">
      <c r="A5355" s="54">
        <v>5294</v>
      </c>
      <c r="B5355" s="1221">
        <f>'Revenues 9-14'!D108</f>
        <v>13337</v>
      </c>
      <c r="C5355" s="13" t="s">
        <v>653</v>
      </c>
      <c r="D5355" s="13" t="str">
        <f t="shared" si="82"/>
        <v>Error?</v>
      </c>
    </row>
    <row r="5356" spans="1:4" x14ac:dyDescent="0.2">
      <c r="A5356" s="54">
        <v>5295</v>
      </c>
      <c r="B5356" s="1221">
        <f>'Revenues 9-14'!D109</f>
        <v>307301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307301</v>
      </c>
      <c r="C5508" s="13" t="s">
        <v>653</v>
      </c>
      <c r="D5508" s="13" t="str">
        <f t="shared" si="85"/>
        <v>Error?</v>
      </c>
    </row>
    <row r="5509" spans="1:4" x14ac:dyDescent="0.2">
      <c r="A5509" s="54">
        <v>5448</v>
      </c>
      <c r="B5509" s="1221">
        <f>'Revenues 9-14'!E5</f>
        <v>171009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171009</v>
      </c>
      <c r="C5513" s="13" t="s">
        <v>653</v>
      </c>
      <c r="D5513" s="13" t="str">
        <f t="shared" si="85"/>
        <v>Error?</v>
      </c>
    </row>
    <row r="5514" spans="1:4" x14ac:dyDescent="0.2">
      <c r="A5514" s="54">
        <v>5453</v>
      </c>
      <c r="B5514" s="1221">
        <f>'Revenues 9-14'!E14</f>
        <v>234</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234</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171243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171243</v>
      </c>
      <c r="C5552" s="13" t="s">
        <v>653</v>
      </c>
      <c r="D5552" s="13" t="str">
        <f t="shared" si="85"/>
        <v>Error?</v>
      </c>
    </row>
    <row r="5553" spans="1:4" x14ac:dyDescent="0.2">
      <c r="A5553" s="54">
        <v>5492</v>
      </c>
      <c r="B5553" s="1221">
        <f>'Revenues 9-14'!F5</f>
        <v>109096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109096</v>
      </c>
      <c r="C5557" s="13" t="s">
        <v>653</v>
      </c>
      <c r="D5557" s="13" t="str">
        <f t="shared" si="85"/>
        <v>Error?</v>
      </c>
    </row>
    <row r="5558" spans="1:4" x14ac:dyDescent="0.2">
      <c r="A5558" s="54">
        <v>5497</v>
      </c>
      <c r="B5558" s="1221">
        <f>'Revenues 9-14'!F14</f>
        <v>149</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149</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1610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1610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110855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13312</v>
      </c>
      <c r="D5615" s="13" t="str">
        <f t="shared" si="86"/>
        <v>Error?</v>
      </c>
    </row>
    <row r="5616" spans="1:4" x14ac:dyDescent="0.2">
      <c r="A5616" s="82">
        <v>5555</v>
      </c>
      <c r="D5616" s="13" t="str">
        <f t="shared" si="86"/>
        <v>OK</v>
      </c>
    </row>
    <row r="5617" spans="1:4" x14ac:dyDescent="0.2">
      <c r="A5617" s="54">
        <v>5556</v>
      </c>
      <c r="B5617" s="1221">
        <f>'Revenues 9-14'!F152</f>
        <v>13286</v>
      </c>
      <c r="D5617" s="13" t="str">
        <f t="shared" si="86"/>
        <v>Error?</v>
      </c>
    </row>
    <row r="5618" spans="1:4" x14ac:dyDescent="0.2">
      <c r="A5618" s="54">
        <v>5557</v>
      </c>
      <c r="B5618" s="1221">
        <f>'Revenues 9-14'!F154</f>
        <v>26598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26598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26598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137453</v>
      </c>
      <c r="C5720" s="13" t="s">
        <v>653</v>
      </c>
      <c r="D5720" s="13" t="str">
        <f t="shared" si="88"/>
        <v>Error?</v>
      </c>
    </row>
    <row r="5721" spans="1:4" x14ac:dyDescent="0.2">
      <c r="A5721" s="54">
        <v>5660</v>
      </c>
      <c r="B5721" s="1221">
        <f>'Revenues 9-14'!G5</f>
        <v>87369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116643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204012</v>
      </c>
      <c r="C5725" s="13" t="s">
        <v>653</v>
      </c>
      <c r="D5725" s="13" t="str">
        <f t="shared" si="88"/>
        <v>Error?</v>
      </c>
    </row>
    <row r="5726" spans="1:4" x14ac:dyDescent="0.2">
      <c r="A5726" s="54">
        <v>5665</v>
      </c>
      <c r="B5726" s="1221">
        <f>'Revenues 9-14'!G14</f>
        <v>279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3954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4233</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208245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45457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45457</v>
      </c>
      <c r="C5918" s="13" t="s">
        <v>653</v>
      </c>
      <c r="D5918" s="13" t="str">
        <f t="shared" si="91"/>
        <v>Error?</v>
      </c>
    </row>
    <row r="5919" spans="1:4" x14ac:dyDescent="0.2">
      <c r="A5919" s="54">
        <v>5858</v>
      </c>
      <c r="B5919" s="1221">
        <f>'Revenues 9-14'!I14</f>
        <v>62</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62</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45519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45456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45456</v>
      </c>
      <c r="C5987" s="13" t="s">
        <v>653</v>
      </c>
      <c r="D5987" s="13" t="str">
        <f t="shared" si="92"/>
        <v>Error?</v>
      </c>
    </row>
    <row r="5988" spans="1:4" x14ac:dyDescent="0.2">
      <c r="A5988" s="54">
        <v>5927</v>
      </c>
      <c r="B5988" s="1221">
        <f>'Revenues 9-14'!K14</f>
        <v>63</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63</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45519</v>
      </c>
      <c r="C6023" s="13" t="s">
        <v>653</v>
      </c>
      <c r="D6023" s="13" t="str">
        <f t="shared" si="93"/>
        <v>Error?</v>
      </c>
    </row>
    <row r="6024" spans="1:5" x14ac:dyDescent="0.2">
      <c r="A6024" s="54">
        <v>5963</v>
      </c>
      <c r="B6024" s="1221">
        <f>'Revenues 9-14'!G109</f>
        <v>208245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45519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45519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6497</v>
      </c>
      <c r="D6031" s="13" t="str">
        <f t="shared" si="93"/>
        <v>Error?</v>
      </c>
    </row>
    <row r="6032" spans="1:5" x14ac:dyDescent="0.2">
      <c r="A6032" s="54">
        <v>5971</v>
      </c>
      <c r="B6032" s="1221">
        <f>'Acct Summary 7-8'!G15</f>
        <v>1208</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493.68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172014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42542</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42542</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129472</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172014</v>
      </c>
      <c r="D6216" s="13" t="str">
        <f t="shared" si="96"/>
        <v>Error?</v>
      </c>
      <c r="E6216" s="13" t="s">
        <v>207</v>
      </c>
    </row>
    <row r="6217" spans="1:5" x14ac:dyDescent="0.2">
      <c r="A6217">
        <v>6156</v>
      </c>
      <c r="B6217" s="1221">
        <f>'Assets-Liab 5-6'!J4</f>
        <v>172014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273387</v>
      </c>
      <c r="D6220" s="13" t="str">
        <f t="shared" si="96"/>
        <v>Error?</v>
      </c>
      <c r="E6220" s="13" t="s">
        <v>207</v>
      </c>
    </row>
    <row r="6221" spans="1:5" x14ac:dyDescent="0.2">
      <c r="A6221">
        <v>6160</v>
      </c>
      <c r="B6221" s="1221">
        <f>'Acct Summary 7-8'!J6</f>
        <v>466</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273853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273853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258693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258693</v>
      </c>
      <c r="D6229" s="13" t="str">
        <f t="shared" si="96"/>
        <v>Error?</v>
      </c>
      <c r="E6229" s="13" t="s">
        <v>207</v>
      </c>
    </row>
    <row r="6230" spans="1:5" x14ac:dyDescent="0.2">
      <c r="A6230">
        <v>6169</v>
      </c>
      <c r="B6230" s="1221">
        <f>'Acct Summary 7-8'!J20</f>
        <v>15160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15160</v>
      </c>
      <c r="D6263" s="13" t="str">
        <f t="shared" si="96"/>
        <v>Error?</v>
      </c>
      <c r="E6263" s="13" t="s">
        <v>207</v>
      </c>
    </row>
    <row r="6264" spans="1:5" x14ac:dyDescent="0.2">
      <c r="A6264">
        <v>6203</v>
      </c>
      <c r="B6264" s="1221">
        <f>'Acct Summary 7-8'!J79</f>
        <v>114312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129472</v>
      </c>
      <c r="D6266" s="13" t="str">
        <f t="shared" si="96"/>
        <v>Error?</v>
      </c>
      <c r="E6266" s="13" t="s">
        <v>207</v>
      </c>
    </row>
    <row r="6267" spans="1:5" x14ac:dyDescent="0.2">
      <c r="A6267">
        <v>6206</v>
      </c>
      <c r="B6267" s="1221">
        <f>'Acct Summary 7-8'!C82</f>
        <v>-298656</v>
      </c>
      <c r="D6267" s="13" t="str">
        <f t="shared" si="96"/>
        <v>Error?</v>
      </c>
      <c r="E6267" s="13" t="s">
        <v>207</v>
      </c>
    </row>
    <row r="6268" spans="1:5" x14ac:dyDescent="0.2">
      <c r="A6268">
        <v>6207</v>
      </c>
      <c r="B6268" s="1221">
        <f>'Acct Summary 7-8'!D82</f>
        <v>22342</v>
      </c>
      <c r="D6268" s="13" t="str">
        <f t="shared" si="96"/>
        <v>Error?</v>
      </c>
      <c r="E6268" s="13" t="s">
        <v>207</v>
      </c>
    </row>
    <row r="6269" spans="1:5" x14ac:dyDescent="0.2">
      <c r="A6269">
        <v>6208</v>
      </c>
      <c r="B6269" s="1221">
        <f>'Acct Summary 7-8'!E82</f>
        <v>5490</v>
      </c>
      <c r="D6269" s="13" t="str">
        <f t="shared" si="96"/>
        <v>Error?</v>
      </c>
      <c r="E6269" s="13" t="s">
        <v>207</v>
      </c>
    </row>
    <row r="6270" spans="1:5" x14ac:dyDescent="0.2">
      <c r="A6270">
        <v>6209</v>
      </c>
      <c r="B6270" s="1221">
        <f>'Acct Summary 7-8'!F82</f>
        <v>10569</v>
      </c>
      <c r="D6270" s="13" t="str">
        <f t="shared" si="96"/>
        <v>Error?</v>
      </c>
      <c r="E6270" s="13" t="s">
        <v>207</v>
      </c>
    </row>
    <row r="6271" spans="1:5" x14ac:dyDescent="0.2">
      <c r="A6271">
        <v>6210</v>
      </c>
      <c r="B6271" s="1221">
        <f>'Acct Summary 7-8'!G82</f>
        <v>58753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45519</v>
      </c>
      <c r="D6273" s="13" t="str">
        <f t="shared" si="97"/>
        <v>Error?</v>
      </c>
      <c r="E6273" s="13" t="s">
        <v>207</v>
      </c>
    </row>
    <row r="6274" spans="1:5" x14ac:dyDescent="0.2">
      <c r="A6274">
        <v>6213</v>
      </c>
      <c r="B6274" s="1221">
        <f>'Acct Summary 7-8'!J82</f>
        <v>15160</v>
      </c>
      <c r="D6274" s="13" t="str">
        <f t="shared" si="97"/>
        <v>Error?</v>
      </c>
      <c r="E6274" s="13" t="s">
        <v>207</v>
      </c>
    </row>
    <row r="6275" spans="1:5" x14ac:dyDescent="0.2">
      <c r="A6275">
        <v>6214</v>
      </c>
      <c r="B6275" s="1221">
        <f>'Acct Summary 7-8'!K82</f>
        <v>-35476</v>
      </c>
      <c r="D6275" s="13" t="str">
        <f t="shared" si="97"/>
        <v>Error?</v>
      </c>
      <c r="E6275" s="13" t="s">
        <v>207</v>
      </c>
    </row>
    <row r="6276" spans="1:5" x14ac:dyDescent="0.2">
      <c r="A6276">
        <v>6215</v>
      </c>
      <c r="B6276" s="1221">
        <f>'Acct Summary 7-8'!C83</f>
        <v>-0.19226339652716129</v>
      </c>
      <c r="D6276" s="13" t="str">
        <f t="shared" si="97"/>
        <v>Error?</v>
      </c>
      <c r="E6276" s="13" t="s">
        <v>207</v>
      </c>
    </row>
    <row r="6277" spans="1:5" x14ac:dyDescent="0.2">
      <c r="A6277">
        <v>6216</v>
      </c>
      <c r="B6277" s="1221">
        <f>'Acct Summary 7-8'!D83</f>
        <v>1.9164604411581795E-2</v>
      </c>
      <c r="D6277" s="13" t="str">
        <f t="shared" si="97"/>
        <v>Error?</v>
      </c>
      <c r="E6277" s="13" t="s">
        <v>207</v>
      </c>
    </row>
    <row r="6278" spans="1:5" x14ac:dyDescent="0.2">
      <c r="A6278">
        <v>6217</v>
      </c>
      <c r="B6278" s="1221">
        <f>'Acct Summary 7-8'!E83</f>
        <v>8.4148248061064954E-2</v>
      </c>
      <c r="D6278" s="13" t="str">
        <f t="shared" si="97"/>
        <v>Error?</v>
      </c>
      <c r="E6278" s="13" t="s">
        <v>207</v>
      </c>
    </row>
    <row r="6279" spans="1:5" x14ac:dyDescent="0.2">
      <c r="A6279">
        <v>6218</v>
      </c>
      <c r="B6279" s="1221">
        <f>'Acct Summary 7-8'!F83</f>
        <v>2.0020533880903489E-2</v>
      </c>
      <c r="D6279" s="13" t="str">
        <f t="shared" si="97"/>
        <v>Error?</v>
      </c>
      <c r="E6279" s="13" t="s">
        <v>207</v>
      </c>
    </row>
    <row r="6280" spans="1:5" x14ac:dyDescent="0.2">
      <c r="A6280">
        <v>6219</v>
      </c>
      <c r="B6280" s="1221">
        <f>'Acct Summary 7-8'!G83</f>
        <v>0.27209406795752306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0.11245645675321787</v>
      </c>
      <c r="D6282" s="13" t="str">
        <f t="shared" si="97"/>
        <v>Error?</v>
      </c>
      <c r="E6282" s="13" t="s">
        <v>207</v>
      </c>
    </row>
    <row r="6283" spans="1:5" x14ac:dyDescent="0.2">
      <c r="A6283">
        <v>6222</v>
      </c>
      <c r="B6283" s="1221">
        <f>'Acct Summary 7-8'!J83</f>
        <v>0.11709095402867029</v>
      </c>
      <c r="D6283" s="13" t="str">
        <f t="shared" si="97"/>
        <v>Error?</v>
      </c>
      <c r="E6283" s="13" t="s">
        <v>207</v>
      </c>
    </row>
    <row r="6284" spans="1:5" x14ac:dyDescent="0.2">
      <c r="A6284">
        <v>6223</v>
      </c>
      <c r="B6284" s="1221">
        <f>'Acct Summary 7-8'!K83</f>
        <v>-0.14250594511215373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273013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273013</v>
      </c>
      <c r="D6301" s="13" t="str">
        <f t="shared" si="97"/>
        <v>Error?</v>
      </c>
      <c r="E6301" s="13" t="s">
        <v>207</v>
      </c>
    </row>
    <row r="6302" spans="1:5" x14ac:dyDescent="0.2">
      <c r="A6302">
        <v>6241</v>
      </c>
      <c r="B6302" s="1221">
        <f>'Revenues 9-14'!J14</f>
        <v>374</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374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273387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466</v>
      </c>
      <c r="D6395" s="13" t="str">
        <f t="shared" si="98"/>
        <v>Error?</v>
      </c>
      <c r="E6395" s="13" t="s">
        <v>207</v>
      </c>
    </row>
    <row r="6396" spans="1:5" x14ac:dyDescent="0.2">
      <c r="A6396">
        <v>6335</v>
      </c>
      <c r="B6396" s="1221">
        <f>'Revenues 9-14'!J172</f>
        <v>466</v>
      </c>
      <c r="D6396" s="13" t="str">
        <f t="shared" si="98"/>
        <v>Error?</v>
      </c>
      <c r="E6396" s="13" t="s">
        <v>207</v>
      </c>
    </row>
    <row r="6397" spans="1:5" x14ac:dyDescent="0.2">
      <c r="A6397">
        <v>6336</v>
      </c>
      <c r="B6397" s="1221">
        <f>'Revenues 9-14'!J173</f>
        <v>466</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258693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273853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14376</v>
      </c>
      <c r="D7093" s="13" t="str">
        <f t="shared" si="109"/>
        <v>Error?</v>
      </c>
    </row>
    <row r="7094" spans="1:4" x14ac:dyDescent="0.2">
      <c r="A7094">
        <v>7033</v>
      </c>
      <c r="B7094" s="1221">
        <f>'Expenditures 15-22'!K248</f>
        <v>14376</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26372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26372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9701</v>
      </c>
      <c r="D7156" s="13" t="str">
        <f t="shared" si="110"/>
        <v>Error?</v>
      </c>
    </row>
    <row r="7157" spans="1:4" x14ac:dyDescent="0.2">
      <c r="A7157">
        <v>7096</v>
      </c>
      <c r="B7157" s="1221">
        <f>'Expenditures 15-22'!F316</f>
        <v>4156</v>
      </c>
      <c r="D7157" s="13" t="str">
        <f t="shared" si="110"/>
        <v>Error?</v>
      </c>
    </row>
    <row r="7158" spans="1:4" x14ac:dyDescent="0.2">
      <c r="A7158">
        <v>7097</v>
      </c>
      <c r="B7158" s="1221">
        <f>'Expenditures 15-22'!G316</f>
        <v>4100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17957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153504</v>
      </c>
      <c r="D7172" s="13" t="str">
        <f t="shared" si="111"/>
        <v>Error?</v>
      </c>
    </row>
    <row r="7173" spans="1:4" x14ac:dyDescent="0.2">
      <c r="A7173">
        <v>7112</v>
      </c>
      <c r="B7173" s="1221">
        <f>'Expenditures 15-22'!D318</f>
        <v>19883</v>
      </c>
      <c r="D7173" s="13" t="str">
        <f t="shared" si="111"/>
        <v>Error?</v>
      </c>
    </row>
    <row r="7174" spans="1:4" x14ac:dyDescent="0.2">
      <c r="A7174">
        <v>7113</v>
      </c>
      <c r="B7174" s="1221">
        <f>'Expenditures 15-22'!E318</f>
        <v>9280</v>
      </c>
      <c r="D7174" s="13" t="str">
        <f t="shared" si="111"/>
        <v>Error?</v>
      </c>
    </row>
    <row r="7175" spans="1:4" x14ac:dyDescent="0.2">
      <c r="A7175">
        <v>7114</v>
      </c>
      <c r="B7175" s="1221">
        <f>'Expenditures 15-22'!F318</f>
        <v>537</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183204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5000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5000</v>
      </c>
      <c r="D7198" s="13" t="str">
        <f t="shared" si="111"/>
        <v>Error?</v>
      </c>
    </row>
    <row r="7199" spans="1:4" x14ac:dyDescent="0.2">
      <c r="A7199">
        <v>7138</v>
      </c>
      <c r="B7199" s="1221">
        <f>'Expenditures 15-22'!C323</f>
        <v>153504</v>
      </c>
      <c r="D7199" s="13" t="str">
        <f t="shared" si="111"/>
        <v>Error?</v>
      </c>
    </row>
    <row r="7200" spans="1:4" x14ac:dyDescent="0.2">
      <c r="A7200">
        <v>7139</v>
      </c>
      <c r="B7200" s="1221">
        <f>'Expenditures 15-22'!D323</f>
        <v>19883</v>
      </c>
      <c r="D7200" s="13" t="str">
        <f t="shared" si="111"/>
        <v>Error?</v>
      </c>
    </row>
    <row r="7201" spans="1:4" x14ac:dyDescent="0.2">
      <c r="A7201">
        <v>7140</v>
      </c>
      <c r="B7201" s="1221">
        <f>'Expenditures 15-22'!E323</f>
        <v>76513</v>
      </c>
      <c r="D7201" s="13" t="str">
        <f t="shared" si="111"/>
        <v>Error?</v>
      </c>
    </row>
    <row r="7202" spans="1:4" x14ac:dyDescent="0.2">
      <c r="A7202">
        <v>7141</v>
      </c>
      <c r="B7202" s="1221">
        <f>'Expenditures 15-22'!F323</f>
        <v>4693</v>
      </c>
      <c r="D7202" s="13" t="str">
        <f t="shared" si="111"/>
        <v>Error?</v>
      </c>
    </row>
    <row r="7203" spans="1:4" x14ac:dyDescent="0.2">
      <c r="A7203">
        <v>7142</v>
      </c>
      <c r="B7203" s="1221">
        <f>'Expenditures 15-22'!G323</f>
        <v>4100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258693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153504</v>
      </c>
      <c r="D7216" s="13" t="str">
        <f t="shared" si="111"/>
        <v>Error?</v>
      </c>
    </row>
    <row r="7217" spans="1:4" x14ac:dyDescent="0.2">
      <c r="A7217">
        <v>7156</v>
      </c>
      <c r="B7217" s="1221">
        <f>'Expenditures 15-22'!D331</f>
        <v>19883</v>
      </c>
      <c r="D7217" s="13" t="str">
        <f t="shared" si="111"/>
        <v>Error?</v>
      </c>
    </row>
    <row r="7218" spans="1:4" x14ac:dyDescent="0.2">
      <c r="A7218">
        <v>7157</v>
      </c>
      <c r="B7218" s="1221">
        <f>'Expenditures 15-22'!E331</f>
        <v>76513</v>
      </c>
      <c r="D7218" s="13" t="str">
        <f t="shared" si="111"/>
        <v>Error?</v>
      </c>
    </row>
    <row r="7219" spans="1:4" x14ac:dyDescent="0.2">
      <c r="A7219">
        <v>7158</v>
      </c>
      <c r="B7219" s="1221">
        <f>'Expenditures 15-22'!F331</f>
        <v>4693</v>
      </c>
      <c r="D7219" s="13" t="str">
        <f t="shared" si="111"/>
        <v>Error?</v>
      </c>
    </row>
    <row r="7220" spans="1:4" x14ac:dyDescent="0.2">
      <c r="A7220">
        <v>7159</v>
      </c>
      <c r="B7220" s="1221">
        <f>'Expenditures 15-22'!G331</f>
        <v>4100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258693</v>
      </c>
      <c r="D7224" s="13" t="str">
        <f t="shared" si="111"/>
        <v>Error?</v>
      </c>
    </row>
    <row r="7225" spans="1:4" x14ac:dyDescent="0.2">
      <c r="A7225">
        <v>7164</v>
      </c>
      <c r="B7225" s="1221">
        <f>'Expenditures 15-22'!K332</f>
        <v>15160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268223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26160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26160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18184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6ce3111e-7420-4802-b50a-75d4e9a0b980"/>
    <ds:schemaRef ds:uri="http://www.w3.org/XML/1998/namespace"/>
    <ds:schemaRef ds:uri="4d435f69-8686-490b-bd6d-b153bf22ab50"/>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purl.org/dc/dcmitype/"/>
    <ds:schemaRef ds:uri="d21dc803-237d-4c68-8692-8d731fd29118"/>
    <ds:schemaRef ds:uri="http://purl.org/dc/terms/"/>
    <ds:schemaRef ds:uri="http://schemas.microsoft.com/sharepoint/v3"/>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2017-10-10T20:40:45Z</cp:lastPrinted>
  <dcterms:created xsi:type="dcterms:W3CDTF">2003-10-29T19:06:34Z</dcterms:created>
  <dcterms:modified xsi:type="dcterms:W3CDTF">2017-10-16T20:46:06Z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